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3 г\2 решение от  16.06.2023 № 91\"/>
    </mc:Choice>
  </mc:AlternateContent>
  <xr:revisionPtr revIDLastSave="0" documentId="13_ncr:1_{E85424C9-274D-4C84-B775-F961C0A2E3C6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3" sheetId="50" r:id="rId1"/>
    <sheet name="разд 2023" sheetId="51" r:id="rId2"/>
  </sheets>
  <definedNames>
    <definedName name="_ftn1" localSheetId="0">'вед 2023'!#REF!</definedName>
    <definedName name="_ftn1" localSheetId="1">'разд 2023'!#REF!</definedName>
    <definedName name="_ftn2" localSheetId="0">'вед 2023'!#REF!</definedName>
    <definedName name="_ftn2" localSheetId="1">'разд 2023'!#REF!</definedName>
    <definedName name="_ftn3" localSheetId="0">'вед 2023'!#REF!</definedName>
    <definedName name="_ftn3" localSheetId="1">'разд 2023'!#REF!</definedName>
    <definedName name="_ftn4" localSheetId="0">'вед 2023'!#REF!</definedName>
    <definedName name="_ftn4" localSheetId="1">'разд 2023'!#REF!</definedName>
    <definedName name="_ftnref1" localSheetId="0">'вед 2023'!#REF!</definedName>
    <definedName name="_ftnref1" localSheetId="1">'разд 2023'!#REF!</definedName>
    <definedName name="_ftnref4" localSheetId="0">'вед 2023'!$F$10</definedName>
    <definedName name="_ftnref4" localSheetId="1">'разд 2023'!$E$10</definedName>
  </definedNames>
  <calcPr calcId="179021"/>
</workbook>
</file>

<file path=xl/calcChain.xml><?xml version="1.0" encoding="utf-8"?>
<calcChain xmlns="http://schemas.openxmlformats.org/spreadsheetml/2006/main">
  <c r="F23" i="51" l="1"/>
  <c r="G23" i="50"/>
  <c r="F83" i="51" l="1"/>
  <c r="G83" i="50" l="1"/>
  <c r="F91" i="51" l="1"/>
  <c r="F90" i="51" s="1"/>
  <c r="F89" i="51" s="1"/>
  <c r="G91" i="50"/>
  <c r="G90" i="50" s="1"/>
  <c r="G89" i="50" s="1"/>
  <c r="F186" i="51" l="1"/>
  <c r="F185" i="51"/>
  <c r="F184" i="51" s="1"/>
  <c r="F183" i="51" s="1"/>
  <c r="F181" i="51"/>
  <c r="F180" i="51" s="1"/>
  <c r="F179" i="51" s="1"/>
  <c r="F178" i="51" s="1"/>
  <c r="F177" i="51" s="1"/>
  <c r="F176" i="51" s="1"/>
  <c r="F173" i="51"/>
  <c r="F172" i="51"/>
  <c r="F171" i="51"/>
  <c r="F169" i="51"/>
  <c r="F168" i="51"/>
  <c r="F167" i="51"/>
  <c r="F166" i="51"/>
  <c r="F165" i="51" s="1"/>
  <c r="F164" i="51" s="1"/>
  <c r="F163" i="51" s="1"/>
  <c r="F161" i="51"/>
  <c r="F160" i="51" s="1"/>
  <c r="F159" i="51" s="1"/>
  <c r="F158" i="51" s="1"/>
  <c r="F157" i="51" s="1"/>
  <c r="F156" i="51" s="1"/>
  <c r="F155" i="51" s="1"/>
  <c r="F153" i="51"/>
  <c r="F152" i="51"/>
  <c r="F150" i="51"/>
  <c r="F149" i="51"/>
  <c r="F147" i="51"/>
  <c r="F146" i="51"/>
  <c r="F145" i="51" s="1"/>
  <c r="F144" i="51" s="1"/>
  <c r="F142" i="51"/>
  <c r="F141" i="51"/>
  <c r="F140" i="51" s="1"/>
  <c r="F139" i="51" s="1"/>
  <c r="F138" i="51" s="1"/>
  <c r="F136" i="51"/>
  <c r="F135" i="51" s="1"/>
  <c r="F134" i="51" s="1"/>
  <c r="F132" i="51"/>
  <c r="F131" i="51"/>
  <c r="F130" i="51" s="1"/>
  <c r="F126" i="51"/>
  <c r="F125" i="51" s="1"/>
  <c r="F124" i="51" s="1"/>
  <c r="F123" i="51" s="1"/>
  <c r="F122" i="51" s="1"/>
  <c r="F121" i="51" s="1"/>
  <c r="F116" i="51"/>
  <c r="F114" i="51"/>
  <c r="F113" i="51" s="1"/>
  <c r="F109" i="51"/>
  <c r="F106" i="51"/>
  <c r="F101" i="51"/>
  <c r="F100" i="51"/>
  <c r="F99" i="51" s="1"/>
  <c r="F98" i="51" s="1"/>
  <c r="F96" i="51"/>
  <c r="F95" i="51" s="1"/>
  <c r="F87" i="51"/>
  <c r="F82" i="51" s="1"/>
  <c r="F81" i="51" s="1"/>
  <c r="F80" i="51" s="1"/>
  <c r="F79" i="51" s="1"/>
  <c r="F78" i="51" s="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/>
  <c r="F55" i="51"/>
  <c r="F51" i="51"/>
  <c r="F48" i="51"/>
  <c r="F47" i="51" s="1"/>
  <c r="F41" i="51"/>
  <c r="F40" i="51"/>
  <c r="F39" i="51"/>
  <c r="F38" i="51" s="1"/>
  <c r="F36" i="51"/>
  <c r="F35" i="51"/>
  <c r="F32" i="51"/>
  <c r="F26" i="51" s="1"/>
  <c r="F25" i="51" s="1"/>
  <c r="F24" i="51" s="1"/>
  <c r="F30" i="51"/>
  <c r="F27" i="51"/>
  <c r="F20" i="51"/>
  <c r="F19" i="51"/>
  <c r="F18" i="51" s="1"/>
  <c r="F17" i="51" s="1"/>
  <c r="F16" i="51" s="1"/>
  <c r="F15" i="51" s="1"/>
  <c r="G87" i="50"/>
  <c r="F65" i="51" l="1"/>
  <c r="F74" i="51"/>
  <c r="F73" i="51" s="1"/>
  <c r="F105" i="51"/>
  <c r="F104" i="51" s="1"/>
  <c r="F103" i="51" s="1"/>
  <c r="F54" i="51"/>
  <c r="F53" i="51" s="1"/>
  <c r="F69" i="51"/>
  <c r="F68" i="51" s="1"/>
  <c r="F44" i="51"/>
  <c r="F43" i="51" s="1"/>
  <c r="F46" i="51"/>
  <c r="F45" i="51" s="1"/>
  <c r="F94" i="51"/>
  <c r="F175" i="51"/>
  <c r="F129" i="51"/>
  <c r="F128" i="51" s="1"/>
  <c r="F120" i="51" s="1"/>
  <c r="F93" i="51" l="1"/>
  <c r="F77" i="51" s="1"/>
  <c r="G109" i="50"/>
  <c r="G82" i="50"/>
  <c r="F14" i="51" l="1"/>
  <c r="G173" i="50"/>
  <c r="G172" i="50" s="1"/>
  <c r="G171" i="50" s="1"/>
  <c r="G132" i="50" l="1"/>
  <c r="G131" i="50" s="1"/>
  <c r="G130" i="50" s="1"/>
  <c r="G186" i="50" l="1"/>
  <c r="G185" i="50" s="1"/>
  <c r="G184" i="50" s="1"/>
  <c r="G183" i="50" s="1"/>
  <c r="G142" i="50" l="1"/>
  <c r="G141" i="50" s="1"/>
  <c r="G140" i="50" s="1"/>
  <c r="G139" i="50" s="1"/>
  <c r="G138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6" i="50" l="1"/>
  <c r="G80" i="50" l="1"/>
  <c r="G125" i="50"/>
  <c r="G124" i="50" l="1"/>
  <c r="G123" i="50" s="1"/>
  <c r="G122" i="50" s="1"/>
  <c r="G121" i="50" s="1"/>
  <c r="G96" i="50"/>
  <c r="G95" i="50" s="1"/>
  <c r="G101" i="50"/>
  <c r="G100" i="50" s="1"/>
  <c r="G99" i="50" s="1"/>
  <c r="G98" i="50" s="1"/>
  <c r="G94" i="50" l="1"/>
  <c r="G32" i="50"/>
  <c r="G116" i="50"/>
  <c r="G181" i="50" l="1"/>
  <c r="G180" i="50" s="1"/>
  <c r="G179" i="50" s="1"/>
  <c r="G178" i="50" s="1"/>
  <c r="G177" i="50" s="1"/>
  <c r="G176" i="50" s="1"/>
  <c r="G175" i="50" s="1"/>
  <c r="G169" i="50"/>
  <c r="G168" i="50" s="1"/>
  <c r="G167" i="50" s="1"/>
  <c r="G166" i="50" s="1"/>
  <c r="G165" i="50" s="1"/>
  <c r="G161" i="50"/>
  <c r="G160" i="50" s="1"/>
  <c r="G159" i="50" s="1"/>
  <c r="G158" i="50" s="1"/>
  <c r="G157" i="50" s="1"/>
  <c r="G156" i="50" s="1"/>
  <c r="G155" i="50" s="1"/>
  <c r="G153" i="50"/>
  <c r="G152" i="50" s="1"/>
  <c r="G150" i="50"/>
  <c r="G149" i="50" s="1"/>
  <c r="G147" i="50"/>
  <c r="G146" i="50" s="1"/>
  <c r="G136" i="50"/>
  <c r="G135" i="50" s="1"/>
  <c r="G134" i="50" s="1"/>
  <c r="G129" i="50" s="1"/>
  <c r="G114" i="50"/>
  <c r="G106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5" i="50" l="1"/>
  <c r="G144" i="50" s="1"/>
  <c r="G67" i="50"/>
  <c r="G66" i="50" s="1"/>
  <c r="G65" i="50" s="1"/>
  <c r="G53" i="50" s="1"/>
  <c r="G69" i="50"/>
  <c r="G68" i="50" s="1"/>
  <c r="G79" i="50"/>
  <c r="G78" i="50" s="1"/>
  <c r="G113" i="50"/>
  <c r="G105" i="50" s="1"/>
  <c r="G104" i="50" s="1"/>
  <c r="G103" i="50" s="1"/>
  <c r="G93" i="50" s="1"/>
  <c r="G26" i="50"/>
  <c r="G47" i="50"/>
  <c r="G44" i="50" s="1"/>
  <c r="G43" i="50" s="1"/>
  <c r="G18" i="50"/>
  <c r="G17" i="50" s="1"/>
  <c r="G16" i="50" s="1"/>
  <c r="G77" i="50" l="1"/>
  <c r="G164" i="50"/>
  <c r="G163" i="50" s="1"/>
  <c r="G25" i="50"/>
  <c r="G24" i="50" s="1"/>
  <c r="G15" i="50" s="1"/>
  <c r="G128" i="50"/>
  <c r="G120" i="50" s="1"/>
  <c r="G46" i="50"/>
  <c r="G45" i="50" s="1"/>
  <c r="G14" i="50" l="1"/>
</calcChain>
</file>

<file path=xl/sharedStrings.xml><?xml version="1.0" encoding="utf-8"?>
<sst xmlns="http://schemas.openxmlformats.org/spreadsheetml/2006/main" count="1919" uniqueCount="250">
  <si>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</si>
  <si>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</si>
  <si>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</si>
  <si>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</si>
  <si>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</si>
  <si>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</si>
  <si>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</si>
  <si>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</si>
  <si>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</si>
  <si>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</si>
  <si>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</si>
  <si>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</si>
  <si>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</si>
  <si>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</si>
  <si>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</si>
  <si>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</si>
  <si>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</si>
  <si>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</si>
  <si>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</si>
  <si>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</si>
  <si>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</si>
  <si>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</si>
  <si>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</si>
  <si>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</si>
  <si>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</si>
  <si>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</si>
  <si>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</si>
  <si>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</si>
  <si>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</si>
  <si>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</si>
  <si>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</si>
  <si>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</si>
  <si>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</si>
  <si>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</si>
  <si>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</si>
  <si>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</si>
  <si>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</si>
  <si>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</si>
  <si>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</si>
  <si>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</si>
  <si>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</si>
  <si>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</si>
  <si>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</si>
  <si>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</si>
  <si>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</si>
  <si>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</si>
  <si>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</si>
  <si>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</si>
  <si>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</si>
  <si>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</si>
  <si>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</si>
  <si>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</si>
  <si>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</si>
  <si>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</si>
  <si>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</si>
  <si>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</si>
  <si>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</si>
  <si>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</si>
  <si>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</si>
  <si>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</si>
  <si>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</si>
  <si>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</si>
  <si>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</si>
  <si>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</si>
  <si>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</si>
  <si>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</si>
  <si>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</si>
  <si>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</si>
  <si>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</si>
  <si>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</si>
  <si>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</si>
  <si>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</si>
  <si>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</si>
  <si>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</si>
  <si>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</si>
  <si>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</si>
  <si>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</si>
  <si>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</si>
  <si>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</si>
  <si>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</si>
  <si>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</si>
  <si>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</si>
  <si>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</si>
  <si>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</si>
  <si>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</si>
  <si>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</si>
  <si>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</si>
  <si>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</si>
  <si>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</si>
  <si>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</si>
  <si>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</si>
  <si>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</si>
  <si>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</si>
  <si>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</si>
  <si>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</si>
  <si>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</si>
  <si>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</si>
  <si>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</si>
  <si>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</si>
  <si>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</si>
  <si>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</si>
  <si>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</si>
  <si>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</si>
  <si>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</si>
  <si>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</si>
  <si>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</si>
  <si>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</si>
  <si>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</si>
  <si>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</si>
  <si>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</si>
  <si>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</si>
  <si>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</si>
  <si>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</si>
  <si>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</si>
  <si>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</si>
  <si>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</si>
  <si>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</si>
  <si>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</si>
  <si>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</si>
  <si>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</si>
  <si>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</si>
  <si>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</si>
  <si>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</si>
  <si>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</si>
  <si>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</si>
  <si>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</si>
  <si>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</si>
  <si>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</si>
  <si>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</si>
  <si>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</si>
  <si>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</si>
  <si>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</si>
  <si>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</si>
  <si>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</si>
  <si>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</si>
  <si>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</si>
  <si>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</si>
  <si>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</si>
  <si>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</si>
  <si>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</si>
  <si>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</si>
  <si>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</si>
  <si>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</si>
  <si>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</si>
  <si>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</si>
  <si>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</si>
  <si>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</si>
  <si>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</si>
  <si>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</si>
  <si>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</si>
  <si>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</si>
  <si>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</si>
  <si>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</si>
  <si>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</si>
  <si>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</si>
  <si>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</si>
  <si>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</si>
  <si>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</si>
  <si>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</si>
  <si>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</si>
  <si>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</si>
  <si>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</si>
  <si>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</si>
  <si>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</si>
  <si>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</si>
  <si>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</si>
  <si>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</si>
  <si>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</si>
  <si>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</si>
  <si>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</si>
  <si>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</si>
  <si>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</si>
  <si>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</si>
  <si>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</si>
  <si>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</si>
  <si>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</si>
  <si>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</si>
  <si>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</si>
  <si>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</si>
  <si>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</si>
  <si>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</si>
  <si>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</si>
  <si>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</si>
  <si>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</si>
  <si>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</si>
  <si>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</si>
  <si>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</si>
  <si>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</si>
  <si>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</si>
  <si>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</si>
  <si>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</si>
  <si>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</si>
  <si>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</si>
  <si>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</si>
  <si>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</si>
  <si>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</si>
  <si>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</si>
  <si>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</si>
  <si>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</si>
  <si>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</si>
  <si>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</si>
  <si>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</si>
  <si>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</si>
  <si>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</si>
  <si>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</si>
  <si>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</si>
  <si>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</si>
  <si>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</si>
  <si>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</si>
  <si>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</si>
  <si>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</si>
  <si>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</si>
  <si>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</si>
  <si>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</si>
  <si>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</si>
  <si>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</si>
  <si>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</si>
  <si>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</si>
  <si>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Сумма на 2023 год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</si>
  <si>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</si>
  <si>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</si>
  <si>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</si>
  <si>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</si>
  <si>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</si>
  <si>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</si>
  <si>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</si>
  <si>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</si>
  <si>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</si>
  <si>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</si>
  <si>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</si>
  <si>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</si>
  <si>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Расходов местного бюджета администрации Табатского сельсовета на 2023 год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</si>
  <si>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</si>
  <si>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</si>
  <si>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</si>
  <si>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</si>
  <si>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</si>
  <si>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</si>
  <si>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</si>
  <si>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</si>
  <si>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</si>
  <si>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90800 S3 450</t>
  </si>
  <si>
    <t>классификации расходов местного бюджета администрации Табатского сельсовета на 2023 год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</si>
  <si>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</si>
  <si>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</si>
  <si>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631</t>
  </si>
  <si>
    <t>приложение 3</t>
  </si>
  <si>
    <t>приложение 2</t>
  </si>
  <si>
    <t xml:space="preserve">                                                                                                                             №  93  от 22.05.2023г</t>
  </si>
  <si>
    <t xml:space="preserve">                                                                                                              №  93  от 22.05.2023г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</si>
</sst>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55"/>
  <sheetViews>
    <sheetView view="pageBreakPreview" zoomScale="140" zoomScaleNormal="75" zoomScaleSheetLayoutView="140" workbookViewId="0">
      <selection activeCell="A7" sqref="A7:G7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82"/>
      <c r="B1" s="82"/>
      <c r="C1" s="82"/>
      <c r="D1" s="82"/>
      <c r="E1" s="82"/>
      <c r="F1" s="82"/>
      <c r="G1" s="83"/>
    </row>
    <row r="2" spans="1:7" ht="14.25" customHeight="1" x14ac:dyDescent="0.2">
      <c r="A2" s="82" t="s">
        <v>247</v>
      </c>
      <c r="B2" s="82"/>
      <c r="C2" s="82"/>
      <c r="D2" s="82"/>
      <c r="E2" s="82"/>
      <c r="F2" s="82"/>
      <c r="G2" s="83"/>
    </row>
    <row r="3" spans="1:7" ht="15.75" customHeight="1" x14ac:dyDescent="0.2">
      <c r="A3" s="82" t="s">
        <v>65</v>
      </c>
      <c r="B3" s="82"/>
      <c r="C3" s="82"/>
      <c r="D3" s="82"/>
      <c r="E3" s="82"/>
      <c r="F3" s="82"/>
      <c r="G3" s="83"/>
    </row>
    <row r="4" spans="1:7" ht="15.75" customHeight="1" x14ac:dyDescent="0.2">
      <c r="A4" s="82" t="s">
        <v>58</v>
      </c>
      <c r="B4" s="82"/>
      <c r="C4" s="83"/>
      <c r="D4" s="83"/>
      <c r="E4" s="83"/>
      <c r="F4" s="83"/>
      <c r="G4" s="83"/>
    </row>
    <row r="5" spans="1:7" ht="14.25" customHeight="1" x14ac:dyDescent="0.2">
      <c r="A5" s="82" t="s">
        <v>248</v>
      </c>
      <c r="B5" s="82"/>
      <c r="C5" s="82"/>
      <c r="D5" s="82"/>
      <c r="E5" s="82"/>
      <c r="F5" s="82"/>
      <c r="G5" s="83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69" t="s">
        <v>38</v>
      </c>
      <c r="B7" s="69"/>
      <c r="C7" s="70"/>
      <c r="D7" s="70"/>
      <c r="E7" s="70"/>
      <c r="F7" s="70"/>
      <c r="G7" s="70"/>
    </row>
    <row r="8" spans="1:7" ht="17.25" customHeight="1" x14ac:dyDescent="0.25">
      <c r="A8" s="69" t="s">
        <v>231</v>
      </c>
      <c r="B8" s="69"/>
      <c r="C8" s="69"/>
      <c r="D8" s="69"/>
      <c r="E8" s="69"/>
      <c r="F8" s="69"/>
      <c r="G8" s="1"/>
    </row>
    <row r="9" spans="1:7" ht="1.5" customHeight="1" x14ac:dyDescent="0.25">
      <c r="A9" s="71"/>
      <c r="B9" s="72"/>
      <c r="C9" s="72"/>
      <c r="D9" s="72"/>
      <c r="E9" s="72"/>
      <c r="F9" s="73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218</v>
      </c>
    </row>
    <row r="11" spans="1:7" x14ac:dyDescent="0.2">
      <c r="A11" s="74"/>
      <c r="B11" s="14"/>
      <c r="C11" s="76"/>
      <c r="D11" s="78"/>
      <c r="E11" s="78" t="s">
        <v>8</v>
      </c>
      <c r="F11" s="78" t="s">
        <v>9</v>
      </c>
      <c r="G11" s="80" t="s">
        <v>135</v>
      </c>
    </row>
    <row r="12" spans="1:7" x14ac:dyDescent="0.2">
      <c r="A12" s="75"/>
      <c r="B12" s="28"/>
      <c r="C12" s="77"/>
      <c r="D12" s="79"/>
      <c r="E12" s="79"/>
      <c r="F12" s="79"/>
      <c r="G12" s="81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47" t="s">
        <v>1</v>
      </c>
      <c r="G14" s="62">
        <f>SUM(G15,G43,G53,G77,G120,G152,G155,G163,G175)</f>
        <v>21191.527999999998</v>
      </c>
    </row>
    <row r="15" spans="1:7" x14ac:dyDescent="0.2">
      <c r="A15" s="37" t="s">
        <v>10</v>
      </c>
      <c r="B15" s="47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63">
        <f>SUM(G16,G23,G38)</f>
        <v>1768</v>
      </c>
    </row>
    <row r="16" spans="1:7" ht="40.5" customHeight="1" x14ac:dyDescent="0.2">
      <c r="A16" s="5" t="s">
        <v>11</v>
      </c>
      <c r="B16" s="47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64">
        <f>SUM(G17)</f>
        <v>1170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64">
        <f>SUM(G18)</f>
        <v>1170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64">
        <f>SUM(G19)</f>
        <v>1170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64">
        <f>SUM(G20,)</f>
        <v>1170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64">
        <f>SUM(G21:G22)</f>
        <v>1170</v>
      </c>
    </row>
    <row r="21" spans="1:8" ht="51" x14ac:dyDescent="0.2">
      <c r="A21" s="7" t="s">
        <v>42</v>
      </c>
      <c r="B21" s="46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65">
        <v>901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65">
        <v>269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63">
        <f>SUM(G24)</f>
        <v>588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63">
        <f>SUM(G25)</f>
        <v>588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63">
        <f>SUM(G26,G35)</f>
        <v>588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64">
        <f>SUM(G27,G30,G32)</f>
        <v>587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64">
        <f>SUM(G28:G29)</f>
        <v>573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65">
        <v>440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65">
        <v>133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64">
        <f>SUM(G31:G31)</f>
        <v>8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65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64">
        <f>SUM(G33:G34)</f>
        <v>6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65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65">
        <v>6</v>
      </c>
      <c r="H34" s="2"/>
    </row>
    <row r="35" spans="1:8" ht="63.75" x14ac:dyDescent="0.2">
      <c r="A35" s="7" t="s">
        <v>142</v>
      </c>
      <c r="B35" s="8" t="s">
        <v>59</v>
      </c>
      <c r="C35" s="8" t="s">
        <v>16</v>
      </c>
      <c r="D35" s="8" t="s">
        <v>20</v>
      </c>
      <c r="E35" s="8" t="s">
        <v>141</v>
      </c>
      <c r="F35" s="8" t="s">
        <v>1</v>
      </c>
      <c r="G35" s="64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141</v>
      </c>
      <c r="F36" s="8" t="s">
        <v>46</v>
      </c>
      <c r="G36" s="64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141</v>
      </c>
      <c r="F37" s="8" t="s">
        <v>40</v>
      </c>
      <c r="G37" s="65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63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63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63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64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65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63">
        <f>G44</f>
        <v>477.6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64">
        <f>G47</f>
        <v>477.6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64">
        <f>SUM(G46)</f>
        <v>477.6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64">
        <f>SUM(G47)</f>
        <v>477.6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64">
        <f>SUM(G48,G51)</f>
        <v>477.6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64">
        <f>SUM(G49:G50)</f>
        <v>407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65">
        <v>312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65">
        <v>95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64">
        <f>SUM(G52)</f>
        <v>70.599999999999994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65">
        <v>70.599999999999994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63">
        <f>SUM(G54,G65)</f>
        <v>150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64">
        <f>SUM(G55,G60)</f>
        <v>40</v>
      </c>
    </row>
    <row r="55" spans="1:7" ht="51" x14ac:dyDescent="0.2">
      <c r="A55" s="50" t="s">
        <v>220</v>
      </c>
      <c r="B55" s="8" t="s">
        <v>59</v>
      </c>
      <c r="C55" s="8" t="s">
        <v>18</v>
      </c>
      <c r="D55" s="8" t="s">
        <v>4</v>
      </c>
      <c r="E55" s="8" t="s">
        <v>151</v>
      </c>
      <c r="F55" s="8" t="s">
        <v>1</v>
      </c>
      <c r="G55" s="64">
        <f>SUM(G56)</f>
        <v>10</v>
      </c>
    </row>
    <row r="56" spans="1:7" ht="25.5" x14ac:dyDescent="0.2">
      <c r="A56" s="7" t="s">
        <v>149</v>
      </c>
      <c r="B56" s="8" t="s">
        <v>59</v>
      </c>
      <c r="C56" s="8" t="s">
        <v>18</v>
      </c>
      <c r="D56" s="8" t="s">
        <v>4</v>
      </c>
      <c r="E56" s="8" t="s">
        <v>152</v>
      </c>
      <c r="F56" s="8" t="s">
        <v>1</v>
      </c>
      <c r="G56" s="64">
        <f>SUM(G57)</f>
        <v>10</v>
      </c>
    </row>
    <row r="57" spans="1:7" ht="25.5" x14ac:dyDescent="0.2">
      <c r="A57" s="7" t="s">
        <v>150</v>
      </c>
      <c r="B57" s="8" t="s">
        <v>59</v>
      </c>
      <c r="C57" s="8" t="s">
        <v>18</v>
      </c>
      <c r="D57" s="8" t="s">
        <v>4</v>
      </c>
      <c r="E57" s="8" t="s">
        <v>153</v>
      </c>
      <c r="F57" s="8" t="s">
        <v>1</v>
      </c>
      <c r="G57" s="66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153</v>
      </c>
      <c r="F58" s="8" t="s">
        <v>46</v>
      </c>
      <c r="G58" s="66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153</v>
      </c>
      <c r="F59" s="8" t="s">
        <v>40</v>
      </c>
      <c r="G59" s="67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64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64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64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64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65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63">
        <f>SUM(G66,G72)</f>
        <v>110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159</v>
      </c>
      <c r="F66" s="40" t="s">
        <v>104</v>
      </c>
      <c r="G66" s="64">
        <f>SUM(G67)</f>
        <v>30</v>
      </c>
    </row>
    <row r="67" spans="1:7" ht="39" customHeight="1" x14ac:dyDescent="0.2">
      <c r="A67" s="45" t="s">
        <v>232</v>
      </c>
      <c r="B67" s="8" t="s">
        <v>59</v>
      </c>
      <c r="C67" s="8" t="s">
        <v>18</v>
      </c>
      <c r="D67" s="8" t="s">
        <v>68</v>
      </c>
      <c r="E67" s="51" t="s">
        <v>156</v>
      </c>
      <c r="F67" s="51" t="s">
        <v>1</v>
      </c>
      <c r="G67" s="64">
        <f>SUM(G70)</f>
        <v>30</v>
      </c>
    </row>
    <row r="68" spans="1:7" ht="27" customHeight="1" x14ac:dyDescent="0.2">
      <c r="A68" s="53" t="s">
        <v>154</v>
      </c>
      <c r="B68" s="8" t="s">
        <v>59</v>
      </c>
      <c r="C68" s="8" t="s">
        <v>18</v>
      </c>
      <c r="D68" s="8" t="s">
        <v>68</v>
      </c>
      <c r="E68" s="51" t="s">
        <v>157</v>
      </c>
      <c r="F68" s="51" t="s">
        <v>1</v>
      </c>
      <c r="G68" s="64">
        <f>SUM(G69)</f>
        <v>30</v>
      </c>
    </row>
    <row r="69" spans="1:7" ht="28.5" customHeight="1" x14ac:dyDescent="0.2">
      <c r="A69" s="53" t="s">
        <v>155</v>
      </c>
      <c r="B69" s="8" t="s">
        <v>59</v>
      </c>
      <c r="C69" s="8" t="s">
        <v>18</v>
      </c>
      <c r="D69" s="8" t="s">
        <v>68</v>
      </c>
      <c r="E69" s="51" t="s">
        <v>158</v>
      </c>
      <c r="F69" s="51" t="s">
        <v>1</v>
      </c>
      <c r="G69" s="64">
        <f>SUM(G70)</f>
        <v>30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1" t="s">
        <v>158</v>
      </c>
      <c r="F70" s="51" t="s">
        <v>46</v>
      </c>
      <c r="G70" s="64">
        <f t="shared" si="0"/>
        <v>30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1" t="s">
        <v>158</v>
      </c>
      <c r="F71" s="51" t="s">
        <v>40</v>
      </c>
      <c r="G71" s="65">
        <v>30</v>
      </c>
    </row>
    <row r="72" spans="1:7" ht="54" customHeight="1" x14ac:dyDescent="0.2">
      <c r="A72" s="7" t="s">
        <v>160</v>
      </c>
      <c r="B72" s="8" t="s">
        <v>59</v>
      </c>
      <c r="C72" s="8" t="s">
        <v>18</v>
      </c>
      <c r="D72" s="8" t="s">
        <v>68</v>
      </c>
      <c r="E72" s="8" t="s">
        <v>162</v>
      </c>
      <c r="F72" s="51" t="s">
        <v>1</v>
      </c>
      <c r="G72" s="64">
        <f>SUM(G75)</f>
        <v>80</v>
      </c>
    </row>
    <row r="73" spans="1:7" ht="41.25" customHeight="1" x14ac:dyDescent="0.2">
      <c r="A73" s="7" t="s">
        <v>161</v>
      </c>
      <c r="B73" s="8" t="s">
        <v>59</v>
      </c>
      <c r="C73" s="8" t="s">
        <v>18</v>
      </c>
      <c r="D73" s="8" t="s">
        <v>68</v>
      </c>
      <c r="E73" s="8" t="s">
        <v>163</v>
      </c>
      <c r="F73" s="51" t="s">
        <v>1</v>
      </c>
      <c r="G73" s="64">
        <f>SUM(G74)</f>
        <v>80</v>
      </c>
    </row>
    <row r="74" spans="1:7" ht="18" customHeight="1" x14ac:dyDescent="0.2">
      <c r="A74" s="7" t="s">
        <v>202</v>
      </c>
      <c r="B74" s="8" t="s">
        <v>59</v>
      </c>
      <c r="C74" s="8" t="s">
        <v>18</v>
      </c>
      <c r="D74" s="8" t="s">
        <v>68</v>
      </c>
      <c r="E74" s="51" t="s">
        <v>204</v>
      </c>
      <c r="F74" s="51" t="s">
        <v>1</v>
      </c>
      <c r="G74" s="64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1" t="s">
        <v>204</v>
      </c>
      <c r="F75" s="51" t="s">
        <v>46</v>
      </c>
      <c r="G75" s="64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1" t="s">
        <v>204</v>
      </c>
      <c r="F76" s="51" t="s">
        <v>40</v>
      </c>
      <c r="G76" s="65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63">
        <f>SUM(G78,G89,G93)</f>
        <v>14137.928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86</v>
      </c>
      <c r="F78" s="8" t="s">
        <v>1</v>
      </c>
      <c r="G78" s="64">
        <f>SUM(G79)</f>
        <v>6363.8</v>
      </c>
    </row>
    <row r="79" spans="1:7" ht="51" x14ac:dyDescent="0.2">
      <c r="A79" s="7" t="s">
        <v>117</v>
      </c>
      <c r="B79" s="8" t="s">
        <v>59</v>
      </c>
      <c r="C79" s="8" t="s">
        <v>20</v>
      </c>
      <c r="D79" s="8" t="s">
        <v>4</v>
      </c>
      <c r="E79" s="8" t="s">
        <v>169</v>
      </c>
      <c r="F79" s="8" t="s">
        <v>1</v>
      </c>
      <c r="G79" s="64">
        <f>SUM(G80)</f>
        <v>6363.8</v>
      </c>
    </row>
    <row r="80" spans="1:7" ht="38.25" x14ac:dyDescent="0.2">
      <c r="A80" s="7" t="s">
        <v>126</v>
      </c>
      <c r="B80" s="8" t="s">
        <v>59</v>
      </c>
      <c r="C80" s="8" t="s">
        <v>20</v>
      </c>
      <c r="D80" s="8" t="s">
        <v>4</v>
      </c>
      <c r="E80" s="8" t="s">
        <v>166</v>
      </c>
      <c r="F80" s="8" t="s">
        <v>1</v>
      </c>
      <c r="G80" s="64">
        <f>SUM(G81)</f>
        <v>6363.8</v>
      </c>
    </row>
    <row r="81" spans="1:7" ht="25.5" x14ac:dyDescent="0.2">
      <c r="A81" s="7" t="s">
        <v>164</v>
      </c>
      <c r="B81" s="8" t="s">
        <v>59</v>
      </c>
      <c r="C81" s="8" t="s">
        <v>20</v>
      </c>
      <c r="D81" s="8" t="s">
        <v>4</v>
      </c>
      <c r="E81" s="8" t="s">
        <v>167</v>
      </c>
      <c r="F81" s="8" t="s">
        <v>1</v>
      </c>
      <c r="G81" s="64">
        <f>SUM(G82)</f>
        <v>6363.8</v>
      </c>
    </row>
    <row r="82" spans="1:7" ht="38.25" x14ac:dyDescent="0.2">
      <c r="A82" s="7" t="s">
        <v>165</v>
      </c>
      <c r="B82" s="8" t="s">
        <v>59</v>
      </c>
      <c r="C82" s="8" t="s">
        <v>20</v>
      </c>
      <c r="D82" s="8" t="s">
        <v>4</v>
      </c>
      <c r="E82" s="8" t="s">
        <v>168</v>
      </c>
      <c r="F82" s="8" t="s">
        <v>1</v>
      </c>
      <c r="G82" s="64">
        <f>SUM(G83,G87)</f>
        <v>6363.8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168</v>
      </c>
      <c r="F83" s="8" t="s">
        <v>46</v>
      </c>
      <c r="G83" s="64">
        <f>SUM(G84:G86)</f>
        <v>6073.8</v>
      </c>
    </row>
    <row r="84" spans="1:7" ht="38.25" x14ac:dyDescent="0.2">
      <c r="A84" s="58" t="s">
        <v>244</v>
      </c>
      <c r="B84" s="57" t="s">
        <v>59</v>
      </c>
      <c r="C84" s="57" t="s">
        <v>20</v>
      </c>
      <c r="D84" s="57" t="s">
        <v>4</v>
      </c>
      <c r="E84" s="51" t="s">
        <v>168</v>
      </c>
      <c r="F84" s="51" t="s">
        <v>243</v>
      </c>
      <c r="G84" s="67">
        <v>2300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51" t="s">
        <v>168</v>
      </c>
      <c r="F85" s="51" t="s">
        <v>40</v>
      </c>
      <c r="G85" s="67">
        <v>3323.8</v>
      </c>
    </row>
    <row r="86" spans="1:7" x14ac:dyDescent="0.2">
      <c r="A86" s="58" t="s">
        <v>221</v>
      </c>
      <c r="B86" s="57" t="s">
        <v>59</v>
      </c>
      <c r="C86" s="57" t="s">
        <v>20</v>
      </c>
      <c r="D86" s="57" t="s">
        <v>4</v>
      </c>
      <c r="E86" s="51" t="s">
        <v>168</v>
      </c>
      <c r="F86" s="51" t="s">
        <v>222</v>
      </c>
      <c r="G86" s="67">
        <v>450</v>
      </c>
    </row>
    <row r="87" spans="1:7" x14ac:dyDescent="0.2">
      <c r="A87" s="58" t="s">
        <v>50</v>
      </c>
      <c r="B87" s="57" t="s">
        <v>59</v>
      </c>
      <c r="C87" s="57" t="s">
        <v>20</v>
      </c>
      <c r="D87" s="57" t="s">
        <v>4</v>
      </c>
      <c r="E87" s="57" t="s">
        <v>168</v>
      </c>
      <c r="F87" s="57" t="s">
        <v>47</v>
      </c>
      <c r="G87" s="64">
        <f>SUM(G88:G88)</f>
        <v>290</v>
      </c>
    </row>
    <row r="88" spans="1:7" ht="25.5" x14ac:dyDescent="0.2">
      <c r="A88" s="58" t="s">
        <v>129</v>
      </c>
      <c r="B88" s="57" t="s">
        <v>59</v>
      </c>
      <c r="C88" s="57" t="s">
        <v>20</v>
      </c>
      <c r="D88" s="57" t="s">
        <v>4</v>
      </c>
      <c r="E88" s="51" t="s">
        <v>168</v>
      </c>
      <c r="F88" s="57" t="s">
        <v>132</v>
      </c>
      <c r="G88" s="65">
        <v>290</v>
      </c>
    </row>
    <row r="89" spans="1:7" x14ac:dyDescent="0.2">
      <c r="A89" s="59" t="s">
        <v>239</v>
      </c>
      <c r="B89" s="60" t="s">
        <v>59</v>
      </c>
      <c r="C89" s="60" t="s">
        <v>20</v>
      </c>
      <c r="D89" s="60" t="s">
        <v>68</v>
      </c>
      <c r="E89" s="61" t="s">
        <v>86</v>
      </c>
      <c r="F89" s="61" t="s">
        <v>104</v>
      </c>
      <c r="G89" s="68">
        <f>SUM(G90)</f>
        <v>22.628</v>
      </c>
    </row>
    <row r="90" spans="1:7" ht="38.25" x14ac:dyDescent="0.2">
      <c r="A90" s="58" t="s">
        <v>49</v>
      </c>
      <c r="B90" s="57" t="s">
        <v>59</v>
      </c>
      <c r="C90" s="57" t="s">
        <v>20</v>
      </c>
      <c r="D90" s="57" t="s">
        <v>68</v>
      </c>
      <c r="E90" s="51" t="s">
        <v>241</v>
      </c>
      <c r="F90" s="51" t="s">
        <v>240</v>
      </c>
      <c r="G90" s="66">
        <f>SUM(G91)</f>
        <v>22.628</v>
      </c>
    </row>
    <row r="91" spans="1:7" ht="25.5" x14ac:dyDescent="0.2">
      <c r="A91" s="58" t="s">
        <v>109</v>
      </c>
      <c r="B91" s="57" t="s">
        <v>59</v>
      </c>
      <c r="C91" s="57" t="s">
        <v>20</v>
      </c>
      <c r="D91" s="57" t="s">
        <v>68</v>
      </c>
      <c r="E91" s="51" t="s">
        <v>241</v>
      </c>
      <c r="F91" s="51" t="s">
        <v>46</v>
      </c>
      <c r="G91" s="66">
        <f>SUM(G92)</f>
        <v>22.628</v>
      </c>
    </row>
    <row r="92" spans="1:7" ht="38.25" x14ac:dyDescent="0.2">
      <c r="A92" s="58" t="s">
        <v>43</v>
      </c>
      <c r="B92" s="57" t="s">
        <v>59</v>
      </c>
      <c r="C92" s="57" t="s">
        <v>20</v>
      </c>
      <c r="D92" s="57" t="s">
        <v>68</v>
      </c>
      <c r="E92" s="51" t="s">
        <v>241</v>
      </c>
      <c r="F92" s="51" t="s">
        <v>110</v>
      </c>
      <c r="G92" s="67">
        <v>22.628</v>
      </c>
    </row>
    <row r="93" spans="1:7" ht="25.5" x14ac:dyDescent="0.2">
      <c r="A93" s="5" t="s">
        <v>57</v>
      </c>
      <c r="B93" s="6" t="s">
        <v>59</v>
      </c>
      <c r="C93" s="6" t="s">
        <v>20</v>
      </c>
      <c r="D93" s="6">
        <v>12</v>
      </c>
      <c r="E93" s="6" t="s">
        <v>86</v>
      </c>
      <c r="F93" s="6" t="s">
        <v>1</v>
      </c>
      <c r="G93" s="63">
        <f>SUM(G94,G103)</f>
        <v>7751.5</v>
      </c>
    </row>
    <row r="94" spans="1:7" ht="51" x14ac:dyDescent="0.2">
      <c r="A94" s="7" t="s">
        <v>117</v>
      </c>
      <c r="B94" s="8" t="s">
        <v>59</v>
      </c>
      <c r="C94" s="8" t="s">
        <v>20</v>
      </c>
      <c r="D94" s="8" t="s">
        <v>60</v>
      </c>
      <c r="E94" s="8" t="s">
        <v>170</v>
      </c>
      <c r="F94" s="8" t="s">
        <v>1</v>
      </c>
      <c r="G94" s="63">
        <f>SUM(G95,G98)</f>
        <v>65</v>
      </c>
    </row>
    <row r="95" spans="1:7" ht="38.25" x14ac:dyDescent="0.2">
      <c r="A95" s="50" t="s">
        <v>127</v>
      </c>
      <c r="B95" s="51" t="s">
        <v>59</v>
      </c>
      <c r="C95" s="51" t="s">
        <v>20</v>
      </c>
      <c r="D95" s="51">
        <v>12</v>
      </c>
      <c r="E95" s="52" t="s">
        <v>171</v>
      </c>
      <c r="F95" s="52" t="s">
        <v>1</v>
      </c>
      <c r="G95" s="66">
        <f>SUM(G96)</f>
        <v>55</v>
      </c>
    </row>
    <row r="96" spans="1:7" ht="38.25" x14ac:dyDescent="0.2">
      <c r="A96" s="7" t="s">
        <v>49</v>
      </c>
      <c r="B96" s="51" t="s">
        <v>59</v>
      </c>
      <c r="C96" s="51" t="s">
        <v>20</v>
      </c>
      <c r="D96" s="51">
        <v>12</v>
      </c>
      <c r="E96" s="9" t="s">
        <v>172</v>
      </c>
      <c r="F96" s="52" t="s">
        <v>46</v>
      </c>
      <c r="G96" s="66">
        <f>SUM(G97)</f>
        <v>55</v>
      </c>
    </row>
    <row r="97" spans="1:8" ht="38.25" x14ac:dyDescent="0.2">
      <c r="A97" s="7" t="s">
        <v>83</v>
      </c>
      <c r="B97" s="51" t="s">
        <v>59</v>
      </c>
      <c r="C97" s="51" t="s">
        <v>20</v>
      </c>
      <c r="D97" s="51">
        <v>12</v>
      </c>
      <c r="E97" s="9" t="s">
        <v>172</v>
      </c>
      <c r="F97" s="52" t="s">
        <v>40</v>
      </c>
      <c r="G97" s="67">
        <v>55</v>
      </c>
    </row>
    <row r="98" spans="1:8" ht="51" x14ac:dyDescent="0.2">
      <c r="A98" s="50" t="s">
        <v>233</v>
      </c>
      <c r="B98" s="51" t="s">
        <v>59</v>
      </c>
      <c r="C98" s="51" t="s">
        <v>20</v>
      </c>
      <c r="D98" s="51">
        <v>12</v>
      </c>
      <c r="E98" s="8" t="s">
        <v>173</v>
      </c>
      <c r="F98" s="52" t="s">
        <v>1</v>
      </c>
      <c r="G98" s="66">
        <f>SUM(G99)</f>
        <v>10</v>
      </c>
    </row>
    <row r="99" spans="1:8" ht="38.25" x14ac:dyDescent="0.2">
      <c r="A99" s="7" t="s">
        <v>176</v>
      </c>
      <c r="B99" s="51" t="s">
        <v>59</v>
      </c>
      <c r="C99" s="51" t="s">
        <v>20</v>
      </c>
      <c r="D99" s="51" t="s">
        <v>60</v>
      </c>
      <c r="E99" s="8" t="s">
        <v>174</v>
      </c>
      <c r="F99" s="52" t="s">
        <v>1</v>
      </c>
      <c r="G99" s="66">
        <f>SUM(G100)</f>
        <v>10</v>
      </c>
    </row>
    <row r="100" spans="1:8" ht="38.25" x14ac:dyDescent="0.2">
      <c r="A100" s="7" t="s">
        <v>177</v>
      </c>
      <c r="B100" s="51" t="s">
        <v>59</v>
      </c>
      <c r="C100" s="51" t="s">
        <v>20</v>
      </c>
      <c r="D100" s="51" t="s">
        <v>60</v>
      </c>
      <c r="E100" s="8" t="s">
        <v>175</v>
      </c>
      <c r="F100" s="52" t="s">
        <v>1</v>
      </c>
      <c r="G100" s="66">
        <f>SUM(G101)</f>
        <v>10</v>
      </c>
    </row>
    <row r="101" spans="1:8" ht="38.25" x14ac:dyDescent="0.2">
      <c r="A101" s="7" t="s">
        <v>49</v>
      </c>
      <c r="B101" s="51" t="s">
        <v>59</v>
      </c>
      <c r="C101" s="51" t="s">
        <v>20</v>
      </c>
      <c r="D101" s="51">
        <v>12</v>
      </c>
      <c r="E101" s="8" t="s">
        <v>175</v>
      </c>
      <c r="F101" s="52" t="s">
        <v>46</v>
      </c>
      <c r="G101" s="66">
        <f>SUM(G102)</f>
        <v>10</v>
      </c>
    </row>
    <row r="102" spans="1:8" ht="38.25" x14ac:dyDescent="0.2">
      <c r="A102" s="7" t="s">
        <v>83</v>
      </c>
      <c r="B102" s="51" t="s">
        <v>59</v>
      </c>
      <c r="C102" s="51" t="s">
        <v>20</v>
      </c>
      <c r="D102" s="51">
        <v>12</v>
      </c>
      <c r="E102" s="8" t="s">
        <v>175</v>
      </c>
      <c r="F102" s="52" t="s">
        <v>40</v>
      </c>
      <c r="G102" s="67">
        <v>10</v>
      </c>
    </row>
    <row r="103" spans="1:8" ht="54" customHeight="1" x14ac:dyDescent="0.2">
      <c r="A103" s="53" t="s">
        <v>95</v>
      </c>
      <c r="B103" s="51" t="s">
        <v>59</v>
      </c>
      <c r="C103" s="51" t="s">
        <v>20</v>
      </c>
      <c r="D103" s="51">
        <v>12</v>
      </c>
      <c r="E103" s="51" t="s">
        <v>87</v>
      </c>
      <c r="F103" s="51" t="s">
        <v>1</v>
      </c>
      <c r="G103" s="68">
        <f>SUM(G104)</f>
        <v>7686.5</v>
      </c>
    </row>
    <row r="104" spans="1:8" ht="39" customHeight="1" x14ac:dyDescent="0.2">
      <c r="A104" s="7" t="s">
        <v>53</v>
      </c>
      <c r="B104" s="8" t="s">
        <v>59</v>
      </c>
      <c r="C104" s="8" t="s">
        <v>20</v>
      </c>
      <c r="D104" s="8">
        <v>12</v>
      </c>
      <c r="E104" s="8" t="s">
        <v>88</v>
      </c>
      <c r="F104" s="8" t="s">
        <v>1</v>
      </c>
      <c r="G104" s="64">
        <f>SUM(G105)</f>
        <v>7686.5</v>
      </c>
    </row>
    <row r="105" spans="1:8" ht="25.5" x14ac:dyDescent="0.2">
      <c r="A105" s="7" t="s">
        <v>55</v>
      </c>
      <c r="B105" s="8" t="s">
        <v>59</v>
      </c>
      <c r="C105" s="8" t="s">
        <v>20</v>
      </c>
      <c r="D105" s="8">
        <v>12</v>
      </c>
      <c r="E105" s="8" t="s">
        <v>97</v>
      </c>
      <c r="F105" s="8" t="s">
        <v>1</v>
      </c>
      <c r="G105" s="64">
        <f>SUM(G106,G109,G113)</f>
        <v>7686.5</v>
      </c>
    </row>
    <row r="106" spans="1:8" ht="25.5" x14ac:dyDescent="0.2">
      <c r="A106" s="7" t="s">
        <v>96</v>
      </c>
      <c r="B106" s="8" t="s">
        <v>59</v>
      </c>
      <c r="C106" s="8" t="s">
        <v>20</v>
      </c>
      <c r="D106" s="8">
        <v>12</v>
      </c>
      <c r="E106" s="8" t="s">
        <v>97</v>
      </c>
      <c r="F106" s="8" t="s">
        <v>45</v>
      </c>
      <c r="G106" s="64">
        <f>SUM(G107:G108)</f>
        <v>6438</v>
      </c>
    </row>
    <row r="107" spans="1:8" ht="38.25" x14ac:dyDescent="0.2">
      <c r="A107" s="7" t="s">
        <v>140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39</v>
      </c>
      <c r="G107" s="65">
        <v>4900</v>
      </c>
    </row>
    <row r="108" spans="1:8" ht="51" x14ac:dyDescent="0.2">
      <c r="A108" s="7" t="s">
        <v>105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106</v>
      </c>
      <c r="G108" s="65">
        <v>1538</v>
      </c>
      <c r="H108" s="12"/>
    </row>
    <row r="109" spans="1:8" ht="38.25" x14ac:dyDescent="0.2">
      <c r="A109" s="7" t="s">
        <v>49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46</v>
      </c>
      <c r="G109" s="64">
        <f>SUM(G110:G112)</f>
        <v>1132.5</v>
      </c>
    </row>
    <row r="110" spans="1:8" ht="25.5" x14ac:dyDescent="0.2">
      <c r="A110" s="7" t="s">
        <v>109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110</v>
      </c>
      <c r="G110" s="65">
        <v>350</v>
      </c>
    </row>
    <row r="111" spans="1:8" ht="40.5" customHeight="1" x14ac:dyDescent="0.2">
      <c r="A111" s="7" t="s">
        <v>43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40</v>
      </c>
      <c r="G111" s="65">
        <v>732.5</v>
      </c>
    </row>
    <row r="112" spans="1:8" ht="18.75" customHeight="1" x14ac:dyDescent="0.2">
      <c r="A112" s="58" t="s">
        <v>221</v>
      </c>
      <c r="B112" s="57" t="s">
        <v>59</v>
      </c>
      <c r="C112" s="57" t="s">
        <v>20</v>
      </c>
      <c r="D112" s="57">
        <v>12</v>
      </c>
      <c r="E112" s="57" t="s">
        <v>97</v>
      </c>
      <c r="F112" s="57" t="s">
        <v>222</v>
      </c>
      <c r="G112" s="65">
        <v>50</v>
      </c>
    </row>
    <row r="113" spans="1:8" x14ac:dyDescent="0.2">
      <c r="A113" s="7" t="s">
        <v>111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112</v>
      </c>
      <c r="G113" s="63">
        <f>SUM(G114,G116)</f>
        <v>116</v>
      </c>
    </row>
    <row r="114" spans="1:8" ht="15" customHeight="1" x14ac:dyDescent="0.2">
      <c r="A114" s="7" t="s">
        <v>113</v>
      </c>
      <c r="B114" s="8" t="s">
        <v>59</v>
      </c>
      <c r="C114" s="8" t="s">
        <v>20</v>
      </c>
      <c r="D114" s="8" t="s">
        <v>60</v>
      </c>
      <c r="E114" s="8" t="s">
        <v>97</v>
      </c>
      <c r="F114" s="8" t="s">
        <v>114</v>
      </c>
      <c r="G114" s="64">
        <f>SUM(G115)</f>
        <v>20</v>
      </c>
    </row>
    <row r="115" spans="1:8" ht="104.25" customHeight="1" x14ac:dyDescent="0.2">
      <c r="A115" s="48" t="s">
        <v>115</v>
      </c>
      <c r="B115" s="8" t="s">
        <v>59</v>
      </c>
      <c r="C115" s="8" t="s">
        <v>20</v>
      </c>
      <c r="D115" s="8" t="s">
        <v>60</v>
      </c>
      <c r="E115" s="8" t="s">
        <v>97</v>
      </c>
      <c r="F115" s="8" t="s">
        <v>116</v>
      </c>
      <c r="G115" s="65">
        <v>20</v>
      </c>
      <c r="H115" s="31"/>
    </row>
    <row r="116" spans="1:8" ht="15" customHeight="1" x14ac:dyDescent="0.2">
      <c r="A116" s="7" t="s">
        <v>50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47</v>
      </c>
      <c r="G116" s="64">
        <f>SUM(G117:G119)</f>
        <v>96</v>
      </c>
      <c r="H116" s="32"/>
    </row>
    <row r="117" spans="1:8" ht="25.5" x14ac:dyDescent="0.2">
      <c r="A117" s="7" t="s">
        <v>129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132</v>
      </c>
      <c r="G117" s="65">
        <v>56</v>
      </c>
      <c r="H117" s="32"/>
    </row>
    <row r="118" spans="1:8" x14ac:dyDescent="0.2">
      <c r="A118" s="7" t="s">
        <v>130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133</v>
      </c>
      <c r="G118" s="65">
        <v>10</v>
      </c>
      <c r="H118" s="32"/>
    </row>
    <row r="119" spans="1:8" x14ac:dyDescent="0.2">
      <c r="A119" s="7" t="s">
        <v>131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107</v>
      </c>
      <c r="G119" s="65">
        <v>30</v>
      </c>
      <c r="H119" s="32"/>
    </row>
    <row r="120" spans="1:8" x14ac:dyDescent="0.2">
      <c r="A120" s="5" t="s">
        <v>28</v>
      </c>
      <c r="B120" s="6" t="s">
        <v>59</v>
      </c>
      <c r="C120" s="6" t="s">
        <v>27</v>
      </c>
      <c r="D120" s="6" t="s">
        <v>32</v>
      </c>
      <c r="E120" s="6" t="s">
        <v>86</v>
      </c>
      <c r="F120" s="6" t="s">
        <v>1</v>
      </c>
      <c r="G120" s="63">
        <f>SUM(G121,G128)</f>
        <v>1051</v>
      </c>
      <c r="H120" s="32"/>
    </row>
    <row r="121" spans="1:8" x14ac:dyDescent="0.2">
      <c r="A121" s="5" t="s">
        <v>138</v>
      </c>
      <c r="B121" s="6" t="s">
        <v>59</v>
      </c>
      <c r="C121" s="39" t="s">
        <v>27</v>
      </c>
      <c r="D121" s="39" t="s">
        <v>17</v>
      </c>
      <c r="E121" s="6" t="s">
        <v>86</v>
      </c>
      <c r="F121" s="6" t="s">
        <v>1</v>
      </c>
      <c r="G121" s="63">
        <f t="shared" ref="G121:G126" si="2">SUM(G122)</f>
        <v>35</v>
      </c>
      <c r="H121" s="32"/>
    </row>
    <row r="122" spans="1:8" ht="51" x14ac:dyDescent="0.2">
      <c r="A122" s="7" t="s">
        <v>117</v>
      </c>
      <c r="B122" s="8" t="s">
        <v>59</v>
      </c>
      <c r="C122" s="9" t="s">
        <v>27</v>
      </c>
      <c r="D122" s="9" t="s">
        <v>17</v>
      </c>
      <c r="E122" s="8" t="s">
        <v>169</v>
      </c>
      <c r="F122" s="8" t="s">
        <v>1</v>
      </c>
      <c r="G122" s="64">
        <f t="shared" si="2"/>
        <v>35</v>
      </c>
      <c r="H122" s="32"/>
    </row>
    <row r="123" spans="1:8" ht="40.5" customHeight="1" x14ac:dyDescent="0.2">
      <c r="A123" s="45" t="s">
        <v>223</v>
      </c>
      <c r="B123" s="8" t="s">
        <v>59</v>
      </c>
      <c r="C123" s="9" t="s">
        <v>27</v>
      </c>
      <c r="D123" s="9" t="s">
        <v>17</v>
      </c>
      <c r="E123" s="9" t="s">
        <v>178</v>
      </c>
      <c r="F123" s="9" t="s">
        <v>1</v>
      </c>
      <c r="G123" s="64">
        <f t="shared" si="2"/>
        <v>35</v>
      </c>
      <c r="H123" s="32"/>
    </row>
    <row r="124" spans="1:8" ht="27.75" customHeight="1" x14ac:dyDescent="0.2">
      <c r="A124" s="45" t="s">
        <v>181</v>
      </c>
      <c r="B124" s="8" t="s">
        <v>59</v>
      </c>
      <c r="C124" s="9" t="s">
        <v>27</v>
      </c>
      <c r="D124" s="9" t="s">
        <v>17</v>
      </c>
      <c r="E124" s="9" t="s">
        <v>179</v>
      </c>
      <c r="F124" s="9" t="s">
        <v>1</v>
      </c>
      <c r="G124" s="64">
        <f t="shared" si="2"/>
        <v>35</v>
      </c>
      <c r="H124" s="32"/>
    </row>
    <row r="125" spans="1:8" ht="17.25" customHeight="1" x14ac:dyDescent="0.2">
      <c r="A125" s="45" t="s">
        <v>180</v>
      </c>
      <c r="B125" s="8" t="s">
        <v>59</v>
      </c>
      <c r="C125" s="9" t="s">
        <v>27</v>
      </c>
      <c r="D125" s="9" t="s">
        <v>17</v>
      </c>
      <c r="E125" s="55" t="s">
        <v>230</v>
      </c>
      <c r="F125" s="55" t="s">
        <v>1</v>
      </c>
      <c r="G125" s="66">
        <f t="shared" si="2"/>
        <v>35</v>
      </c>
      <c r="H125" s="32"/>
    </row>
    <row r="126" spans="1:8" ht="39.75" customHeight="1" x14ac:dyDescent="0.2">
      <c r="A126" s="7" t="s">
        <v>49</v>
      </c>
      <c r="B126" s="8" t="s">
        <v>59</v>
      </c>
      <c r="C126" s="9" t="s">
        <v>27</v>
      </c>
      <c r="D126" s="9" t="s">
        <v>17</v>
      </c>
      <c r="E126" s="55" t="s">
        <v>230</v>
      </c>
      <c r="F126" s="55" t="s">
        <v>46</v>
      </c>
      <c r="G126" s="66">
        <f t="shared" si="2"/>
        <v>35</v>
      </c>
      <c r="H126" s="32"/>
    </row>
    <row r="127" spans="1:8" ht="38.25" x14ac:dyDescent="0.2">
      <c r="A127" s="45" t="s">
        <v>205</v>
      </c>
      <c r="B127" s="8" t="s">
        <v>59</v>
      </c>
      <c r="C127" s="9" t="s">
        <v>27</v>
      </c>
      <c r="D127" s="9" t="s">
        <v>17</v>
      </c>
      <c r="E127" s="55" t="s">
        <v>230</v>
      </c>
      <c r="F127" s="55" t="s">
        <v>40</v>
      </c>
      <c r="G127" s="67">
        <v>35</v>
      </c>
      <c r="H127" s="32"/>
    </row>
    <row r="128" spans="1:8" x14ac:dyDescent="0.2">
      <c r="A128" s="10" t="s">
        <v>29</v>
      </c>
      <c r="B128" s="39" t="s">
        <v>59</v>
      </c>
      <c r="C128" s="39" t="s">
        <v>27</v>
      </c>
      <c r="D128" s="39" t="s">
        <v>18</v>
      </c>
      <c r="E128" s="39" t="s">
        <v>86</v>
      </c>
      <c r="F128" s="39" t="s">
        <v>1</v>
      </c>
      <c r="G128" s="63">
        <f>SUM(G129,G144)</f>
        <v>1016</v>
      </c>
      <c r="H128" s="32"/>
    </row>
    <row r="129" spans="1:8" ht="51" x14ac:dyDescent="0.2">
      <c r="A129" s="7" t="s">
        <v>117</v>
      </c>
      <c r="B129" s="8" t="s">
        <v>59</v>
      </c>
      <c r="C129" s="9" t="s">
        <v>27</v>
      </c>
      <c r="D129" s="9" t="s">
        <v>18</v>
      </c>
      <c r="E129" s="9" t="s">
        <v>169</v>
      </c>
      <c r="F129" s="9" t="s">
        <v>1</v>
      </c>
      <c r="G129" s="63">
        <f>SUM(G130,G134,G138)</f>
        <v>821</v>
      </c>
      <c r="H129" s="32"/>
    </row>
    <row r="130" spans="1:8" ht="38.25" x14ac:dyDescent="0.2">
      <c r="A130" s="7" t="s">
        <v>234</v>
      </c>
      <c r="B130" s="8" t="s">
        <v>59</v>
      </c>
      <c r="C130" s="9" t="s">
        <v>27</v>
      </c>
      <c r="D130" s="9" t="s">
        <v>18</v>
      </c>
      <c r="E130" s="55" t="s">
        <v>212</v>
      </c>
      <c r="F130" s="55" t="s">
        <v>1</v>
      </c>
      <c r="G130" s="63">
        <f>SUM(G131)</f>
        <v>10</v>
      </c>
      <c r="H130" s="32"/>
    </row>
    <row r="131" spans="1:8" ht="25.5" x14ac:dyDescent="0.2">
      <c r="A131" s="7" t="s">
        <v>210</v>
      </c>
      <c r="B131" s="8" t="s">
        <v>59</v>
      </c>
      <c r="C131" s="9" t="s">
        <v>27</v>
      </c>
      <c r="D131" s="9" t="s">
        <v>18</v>
      </c>
      <c r="E131" s="55" t="s">
        <v>211</v>
      </c>
      <c r="F131" s="55" t="s">
        <v>1</v>
      </c>
      <c r="G131" s="63">
        <f>SUM(G132)</f>
        <v>10</v>
      </c>
      <c r="H131" s="32"/>
    </row>
    <row r="132" spans="1:8" ht="38.25" x14ac:dyDescent="0.2">
      <c r="A132" s="45" t="s">
        <v>103</v>
      </c>
      <c r="B132" s="8" t="s">
        <v>59</v>
      </c>
      <c r="C132" s="9" t="s">
        <v>27</v>
      </c>
      <c r="D132" s="9" t="s">
        <v>18</v>
      </c>
      <c r="E132" s="55" t="s">
        <v>211</v>
      </c>
      <c r="F132" s="55" t="s">
        <v>46</v>
      </c>
      <c r="G132" s="66">
        <f>SUM(G133)</f>
        <v>10</v>
      </c>
      <c r="H132" s="32"/>
    </row>
    <row r="133" spans="1:8" ht="38.25" x14ac:dyDescent="0.2">
      <c r="A133" s="45" t="s">
        <v>101</v>
      </c>
      <c r="B133" s="8" t="s">
        <v>59</v>
      </c>
      <c r="C133" s="9" t="s">
        <v>27</v>
      </c>
      <c r="D133" s="9" t="s">
        <v>18</v>
      </c>
      <c r="E133" s="55" t="s">
        <v>211</v>
      </c>
      <c r="F133" s="55" t="s">
        <v>40</v>
      </c>
      <c r="G133" s="67">
        <v>10</v>
      </c>
      <c r="H133" s="32"/>
    </row>
    <row r="134" spans="1:8" ht="38.25" x14ac:dyDescent="0.2">
      <c r="A134" s="15" t="s">
        <v>229</v>
      </c>
      <c r="B134" s="8" t="s">
        <v>59</v>
      </c>
      <c r="C134" s="9" t="s">
        <v>27</v>
      </c>
      <c r="D134" s="9" t="s">
        <v>18</v>
      </c>
      <c r="E134" s="9" t="s">
        <v>182</v>
      </c>
      <c r="F134" s="9" t="s">
        <v>1</v>
      </c>
      <c r="G134" s="64">
        <f>SUM(G135)</f>
        <v>796</v>
      </c>
      <c r="H134" s="32"/>
    </row>
    <row r="135" spans="1:8" ht="25.5" x14ac:dyDescent="0.2">
      <c r="A135" s="15" t="s">
        <v>183</v>
      </c>
      <c r="B135" s="8" t="s">
        <v>59</v>
      </c>
      <c r="C135" s="9" t="s">
        <v>27</v>
      </c>
      <c r="D135" s="9" t="s">
        <v>18</v>
      </c>
      <c r="E135" s="55" t="s">
        <v>184</v>
      </c>
      <c r="F135" s="55" t="s">
        <v>1</v>
      </c>
      <c r="G135" s="66">
        <f>SUM(G136)</f>
        <v>796</v>
      </c>
      <c r="H135" s="32"/>
    </row>
    <row r="136" spans="1:8" ht="38.25" x14ac:dyDescent="0.2">
      <c r="A136" s="45" t="s">
        <v>103</v>
      </c>
      <c r="B136" s="8" t="s">
        <v>59</v>
      </c>
      <c r="C136" s="9" t="s">
        <v>27</v>
      </c>
      <c r="D136" s="9" t="s">
        <v>18</v>
      </c>
      <c r="E136" s="55" t="s">
        <v>184</v>
      </c>
      <c r="F136" s="55" t="s">
        <v>46</v>
      </c>
      <c r="G136" s="66">
        <f>SUM(G137)</f>
        <v>796</v>
      </c>
      <c r="H136" s="33"/>
    </row>
    <row r="137" spans="1:8" ht="38.25" x14ac:dyDescent="0.2">
      <c r="A137" s="45" t="s">
        <v>101</v>
      </c>
      <c r="B137" s="8" t="s">
        <v>59</v>
      </c>
      <c r="C137" s="9" t="s">
        <v>27</v>
      </c>
      <c r="D137" s="9" t="s">
        <v>18</v>
      </c>
      <c r="E137" s="55" t="s">
        <v>184</v>
      </c>
      <c r="F137" s="55" t="s">
        <v>40</v>
      </c>
      <c r="G137" s="67">
        <v>796</v>
      </c>
    </row>
    <row r="138" spans="1:8" ht="38.25" x14ac:dyDescent="0.2">
      <c r="A138" s="45" t="s">
        <v>235</v>
      </c>
      <c r="B138" s="8" t="s">
        <v>59</v>
      </c>
      <c r="C138" s="9" t="s">
        <v>27</v>
      </c>
      <c r="D138" s="9" t="s">
        <v>18</v>
      </c>
      <c r="E138" s="8" t="s">
        <v>190</v>
      </c>
      <c r="F138" s="9" t="s">
        <v>1</v>
      </c>
      <c r="G138" s="64">
        <f>SUM(G139)</f>
        <v>15</v>
      </c>
      <c r="H138" s="12"/>
    </row>
    <row r="139" spans="1:8" ht="25.5" x14ac:dyDescent="0.2">
      <c r="A139" s="7" t="s">
        <v>185</v>
      </c>
      <c r="B139" s="8" t="s">
        <v>59</v>
      </c>
      <c r="C139" s="9" t="s">
        <v>27</v>
      </c>
      <c r="D139" s="9" t="s">
        <v>18</v>
      </c>
      <c r="E139" s="8" t="s">
        <v>191</v>
      </c>
      <c r="F139" s="9" t="s">
        <v>1</v>
      </c>
      <c r="G139" s="64">
        <f>SUM(G140)</f>
        <v>15</v>
      </c>
      <c r="H139" s="12"/>
    </row>
    <row r="140" spans="1:8" ht="25.5" x14ac:dyDescent="0.2">
      <c r="A140" s="7" t="s">
        <v>186</v>
      </c>
      <c r="B140" s="8" t="s">
        <v>59</v>
      </c>
      <c r="C140" s="9" t="s">
        <v>27</v>
      </c>
      <c r="D140" s="9" t="s">
        <v>18</v>
      </c>
      <c r="E140" s="8" t="s">
        <v>203</v>
      </c>
      <c r="F140" s="9" t="s">
        <v>1</v>
      </c>
      <c r="G140" s="64">
        <f>SUM(G141)</f>
        <v>15</v>
      </c>
      <c r="H140" s="12"/>
    </row>
    <row r="141" spans="1:8" ht="38.25" x14ac:dyDescent="0.2">
      <c r="A141" s="7" t="s">
        <v>143</v>
      </c>
      <c r="B141" s="8" t="s">
        <v>59</v>
      </c>
      <c r="C141" s="9" t="s">
        <v>27</v>
      </c>
      <c r="D141" s="9" t="s">
        <v>18</v>
      </c>
      <c r="E141" s="8" t="s">
        <v>203</v>
      </c>
      <c r="F141" s="9" t="s">
        <v>122</v>
      </c>
      <c r="G141" s="64">
        <f>SUM(G142)</f>
        <v>15</v>
      </c>
      <c r="H141" s="12"/>
    </row>
    <row r="142" spans="1:8" ht="51" x14ac:dyDescent="0.2">
      <c r="A142" s="7" t="s">
        <v>187</v>
      </c>
      <c r="B142" s="8" t="s">
        <v>59</v>
      </c>
      <c r="C142" s="9" t="s">
        <v>27</v>
      </c>
      <c r="D142" s="9" t="s">
        <v>18</v>
      </c>
      <c r="E142" s="8" t="s">
        <v>203</v>
      </c>
      <c r="F142" s="9" t="s">
        <v>189</v>
      </c>
      <c r="G142" s="64">
        <f>SUM(G143)</f>
        <v>15</v>
      </c>
    </row>
    <row r="143" spans="1:8" ht="25.5" x14ac:dyDescent="0.2">
      <c r="A143" s="7" t="s">
        <v>188</v>
      </c>
      <c r="B143" s="8" t="s">
        <v>59</v>
      </c>
      <c r="C143" s="9" t="s">
        <v>27</v>
      </c>
      <c r="D143" s="9" t="s">
        <v>18</v>
      </c>
      <c r="E143" s="8" t="s">
        <v>203</v>
      </c>
      <c r="F143" s="9" t="s">
        <v>245</v>
      </c>
      <c r="G143" s="65">
        <v>15</v>
      </c>
    </row>
    <row r="144" spans="1:8" ht="51" x14ac:dyDescent="0.2">
      <c r="A144" s="7" t="s">
        <v>77</v>
      </c>
      <c r="B144" s="39" t="s">
        <v>59</v>
      </c>
      <c r="C144" s="39" t="s">
        <v>27</v>
      </c>
      <c r="D144" s="39" t="s">
        <v>18</v>
      </c>
      <c r="E144" s="39" t="s">
        <v>87</v>
      </c>
      <c r="F144" s="39" t="s">
        <v>1</v>
      </c>
      <c r="G144" s="63">
        <f>SUM(G145)</f>
        <v>195</v>
      </c>
    </row>
    <row r="145" spans="1:7" ht="38.25" x14ac:dyDescent="0.2">
      <c r="A145" s="7" t="s">
        <v>53</v>
      </c>
      <c r="B145" s="9" t="s">
        <v>59</v>
      </c>
      <c r="C145" s="9" t="s">
        <v>27</v>
      </c>
      <c r="D145" s="9" t="s">
        <v>18</v>
      </c>
      <c r="E145" s="9" t="s">
        <v>88</v>
      </c>
      <c r="F145" s="9" t="s">
        <v>1</v>
      </c>
      <c r="G145" s="64">
        <f>SUM(G146,G149)</f>
        <v>195</v>
      </c>
    </row>
    <row r="146" spans="1:7" x14ac:dyDescent="0.2">
      <c r="A146" s="10" t="s">
        <v>30</v>
      </c>
      <c r="B146" s="9" t="s">
        <v>59</v>
      </c>
      <c r="C146" s="9" t="s">
        <v>27</v>
      </c>
      <c r="D146" s="9" t="s">
        <v>18</v>
      </c>
      <c r="E146" s="9" t="s">
        <v>98</v>
      </c>
      <c r="F146" s="9" t="s">
        <v>1</v>
      </c>
      <c r="G146" s="64">
        <f t="shared" ref="G146:G147" si="3">SUM(G147)</f>
        <v>45</v>
      </c>
    </row>
    <row r="147" spans="1:7" ht="38.25" x14ac:dyDescent="0.2">
      <c r="A147" s="7" t="s">
        <v>49</v>
      </c>
      <c r="B147" s="8" t="s">
        <v>59</v>
      </c>
      <c r="C147" s="8" t="s">
        <v>27</v>
      </c>
      <c r="D147" s="8" t="s">
        <v>18</v>
      </c>
      <c r="E147" s="9" t="s">
        <v>98</v>
      </c>
      <c r="F147" s="9" t="s">
        <v>46</v>
      </c>
      <c r="G147" s="64">
        <f t="shared" si="3"/>
        <v>45</v>
      </c>
    </row>
    <row r="148" spans="1:7" ht="38.25" x14ac:dyDescent="0.2">
      <c r="A148" s="7" t="s">
        <v>83</v>
      </c>
      <c r="B148" s="8" t="s">
        <v>59</v>
      </c>
      <c r="C148" s="8" t="s">
        <v>27</v>
      </c>
      <c r="D148" s="8" t="s">
        <v>18</v>
      </c>
      <c r="E148" s="9" t="s">
        <v>98</v>
      </c>
      <c r="F148" s="8" t="s">
        <v>40</v>
      </c>
      <c r="G148" s="65">
        <v>45</v>
      </c>
    </row>
    <row r="149" spans="1:7" x14ac:dyDescent="0.2">
      <c r="A149" s="5" t="s">
        <v>81</v>
      </c>
      <c r="B149" s="8" t="s">
        <v>59</v>
      </c>
      <c r="C149" s="8" t="s">
        <v>27</v>
      </c>
      <c r="D149" s="8" t="s">
        <v>18</v>
      </c>
      <c r="E149" s="9" t="s">
        <v>99</v>
      </c>
      <c r="F149" s="8" t="s">
        <v>1</v>
      </c>
      <c r="G149" s="64">
        <f>SUM(G150)</f>
        <v>150</v>
      </c>
    </row>
    <row r="150" spans="1:7" ht="38.25" x14ac:dyDescent="0.2">
      <c r="A150" s="7" t="s">
        <v>100</v>
      </c>
      <c r="B150" s="8" t="s">
        <v>59</v>
      </c>
      <c r="C150" s="8" t="s">
        <v>27</v>
      </c>
      <c r="D150" s="8" t="s">
        <v>18</v>
      </c>
      <c r="E150" s="9" t="s">
        <v>99</v>
      </c>
      <c r="F150" s="9" t="s">
        <v>46</v>
      </c>
      <c r="G150" s="64">
        <f>SUM(G151)</f>
        <v>150</v>
      </c>
    </row>
    <row r="151" spans="1:7" ht="38.25" x14ac:dyDescent="0.2">
      <c r="A151" s="7" t="s">
        <v>83</v>
      </c>
      <c r="B151" s="8" t="s">
        <v>59</v>
      </c>
      <c r="C151" s="8" t="s">
        <v>27</v>
      </c>
      <c r="D151" s="8" t="s">
        <v>18</v>
      </c>
      <c r="E151" s="9" t="s">
        <v>99</v>
      </c>
      <c r="F151" s="8" t="s">
        <v>40</v>
      </c>
      <c r="G151" s="65">
        <v>150</v>
      </c>
    </row>
    <row r="152" spans="1:7" hidden="1" x14ac:dyDescent="0.2">
      <c r="A152" s="5" t="s">
        <v>79</v>
      </c>
      <c r="B152" s="6" t="s">
        <v>59</v>
      </c>
      <c r="C152" s="6" t="s">
        <v>80</v>
      </c>
      <c r="D152" s="6" t="s">
        <v>27</v>
      </c>
      <c r="E152" s="6" t="s">
        <v>86</v>
      </c>
      <c r="F152" s="6" t="s">
        <v>1</v>
      </c>
      <c r="G152" s="63">
        <f>SUM(G153)</f>
        <v>0</v>
      </c>
    </row>
    <row r="153" spans="1:7" ht="38.25" hidden="1" x14ac:dyDescent="0.2">
      <c r="A153" s="7" t="s">
        <v>49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46</v>
      </c>
      <c r="G153" s="64">
        <f>SUM(G154)</f>
        <v>0</v>
      </c>
    </row>
    <row r="154" spans="1:7" ht="38.25" hidden="1" x14ac:dyDescent="0.2">
      <c r="A154" s="7" t="s">
        <v>43</v>
      </c>
      <c r="B154" s="8" t="s">
        <v>59</v>
      </c>
      <c r="C154" s="8" t="s">
        <v>80</v>
      </c>
      <c r="D154" s="8" t="s">
        <v>27</v>
      </c>
      <c r="E154" s="9" t="s">
        <v>102</v>
      </c>
      <c r="F154" s="8" t="s">
        <v>40</v>
      </c>
      <c r="G154" s="65">
        <v>0</v>
      </c>
    </row>
    <row r="155" spans="1:7" x14ac:dyDescent="0.2">
      <c r="A155" s="5" t="s">
        <v>118</v>
      </c>
      <c r="B155" s="6" t="s">
        <v>59</v>
      </c>
      <c r="C155" s="6" t="s">
        <v>119</v>
      </c>
      <c r="D155" s="6" t="s">
        <v>32</v>
      </c>
      <c r="E155" s="39" t="s">
        <v>86</v>
      </c>
      <c r="F155" s="6" t="s">
        <v>1</v>
      </c>
      <c r="G155" s="63">
        <f t="shared" ref="G155:G161" si="4">SUM(G156)</f>
        <v>10</v>
      </c>
    </row>
    <row r="156" spans="1:7" ht="51" x14ac:dyDescent="0.2">
      <c r="A156" s="7" t="s">
        <v>117</v>
      </c>
      <c r="B156" s="8" t="s">
        <v>59</v>
      </c>
      <c r="C156" s="9" t="s">
        <v>119</v>
      </c>
      <c r="D156" s="9" t="s">
        <v>27</v>
      </c>
      <c r="E156" s="8" t="s">
        <v>169</v>
      </c>
      <c r="F156" s="8" t="s">
        <v>1</v>
      </c>
      <c r="G156" s="64">
        <f t="shared" si="4"/>
        <v>10</v>
      </c>
    </row>
    <row r="157" spans="1:7" ht="27.75" customHeight="1" x14ac:dyDescent="0.2">
      <c r="A157" s="7" t="s">
        <v>236</v>
      </c>
      <c r="B157" s="8" t="s">
        <v>59</v>
      </c>
      <c r="C157" s="8" t="s">
        <v>119</v>
      </c>
      <c r="D157" s="8" t="s">
        <v>27</v>
      </c>
      <c r="E157" s="9" t="s">
        <v>194</v>
      </c>
      <c r="F157" s="8" t="s">
        <v>1</v>
      </c>
      <c r="G157" s="64">
        <f t="shared" si="4"/>
        <v>10</v>
      </c>
    </row>
    <row r="158" spans="1:7" ht="27.75" customHeight="1" x14ac:dyDescent="0.2">
      <c r="A158" s="7" t="s">
        <v>192</v>
      </c>
      <c r="B158" s="8" t="s">
        <v>59</v>
      </c>
      <c r="C158" s="8" t="s">
        <v>119</v>
      </c>
      <c r="D158" s="8" t="s">
        <v>27</v>
      </c>
      <c r="E158" s="9" t="s">
        <v>195</v>
      </c>
      <c r="F158" s="8" t="s">
        <v>1</v>
      </c>
      <c r="G158" s="64">
        <f t="shared" si="4"/>
        <v>10</v>
      </c>
    </row>
    <row r="159" spans="1:7" ht="41.25" customHeight="1" x14ac:dyDescent="0.2">
      <c r="A159" s="7" t="s">
        <v>193</v>
      </c>
      <c r="B159" s="8" t="s">
        <v>59</v>
      </c>
      <c r="C159" s="8" t="s">
        <v>119</v>
      </c>
      <c r="D159" s="8" t="s">
        <v>27</v>
      </c>
      <c r="E159" s="9" t="s">
        <v>196</v>
      </c>
      <c r="F159" s="8" t="s">
        <v>1</v>
      </c>
      <c r="G159" s="64">
        <f t="shared" si="4"/>
        <v>10</v>
      </c>
    </row>
    <row r="160" spans="1:7" ht="93" customHeight="1" x14ac:dyDescent="0.2">
      <c r="A160" s="49" t="s">
        <v>120</v>
      </c>
      <c r="B160" s="8" t="s">
        <v>59</v>
      </c>
      <c r="C160" s="8" t="s">
        <v>119</v>
      </c>
      <c r="D160" s="8" t="s">
        <v>27</v>
      </c>
      <c r="E160" s="9" t="s">
        <v>196</v>
      </c>
      <c r="F160" s="8" t="s">
        <v>1</v>
      </c>
      <c r="G160" s="64">
        <f t="shared" si="4"/>
        <v>10</v>
      </c>
    </row>
    <row r="161" spans="1:7" ht="38.25" x14ac:dyDescent="0.2">
      <c r="A161" s="7" t="s">
        <v>49</v>
      </c>
      <c r="B161" s="8" t="s">
        <v>59</v>
      </c>
      <c r="C161" s="8" t="s">
        <v>119</v>
      </c>
      <c r="D161" s="8" t="s">
        <v>27</v>
      </c>
      <c r="E161" s="9" t="s">
        <v>196</v>
      </c>
      <c r="F161" s="8" t="s">
        <v>46</v>
      </c>
      <c r="G161" s="64">
        <f t="shared" si="4"/>
        <v>10</v>
      </c>
    </row>
    <row r="162" spans="1:7" ht="38.25" x14ac:dyDescent="0.2">
      <c r="A162" s="7" t="s">
        <v>43</v>
      </c>
      <c r="B162" s="8" t="s">
        <v>59</v>
      </c>
      <c r="C162" s="8" t="s">
        <v>119</v>
      </c>
      <c r="D162" s="8" t="s">
        <v>27</v>
      </c>
      <c r="E162" s="9" t="s">
        <v>196</v>
      </c>
      <c r="F162" s="8" t="s">
        <v>40</v>
      </c>
      <c r="G162" s="65">
        <v>10</v>
      </c>
    </row>
    <row r="163" spans="1:7" x14ac:dyDescent="0.2">
      <c r="A163" s="5" t="s">
        <v>37</v>
      </c>
      <c r="B163" s="6" t="s">
        <v>59</v>
      </c>
      <c r="C163" s="6" t="s">
        <v>0</v>
      </c>
      <c r="D163" s="6" t="s">
        <v>32</v>
      </c>
      <c r="E163" s="6" t="s">
        <v>86</v>
      </c>
      <c r="F163" s="6" t="s">
        <v>1</v>
      </c>
      <c r="G163" s="63">
        <f>SUM(G164)</f>
        <v>3230</v>
      </c>
    </row>
    <row r="164" spans="1:7" x14ac:dyDescent="0.2">
      <c r="A164" s="7" t="s">
        <v>31</v>
      </c>
      <c r="B164" s="8" t="s">
        <v>59</v>
      </c>
      <c r="C164" s="8" t="s">
        <v>0</v>
      </c>
      <c r="D164" s="8" t="s">
        <v>16</v>
      </c>
      <c r="E164" s="8" t="s">
        <v>86</v>
      </c>
      <c r="F164" s="8" t="s">
        <v>1</v>
      </c>
      <c r="G164" s="64">
        <f>SUM(G165)</f>
        <v>3230</v>
      </c>
    </row>
    <row r="165" spans="1:7" ht="25.5" x14ac:dyDescent="0.2">
      <c r="A165" s="58" t="s">
        <v>228</v>
      </c>
      <c r="B165" s="8" t="s">
        <v>59</v>
      </c>
      <c r="C165" s="8" t="s">
        <v>0</v>
      </c>
      <c r="D165" s="8" t="s">
        <v>16</v>
      </c>
      <c r="E165" s="8" t="s">
        <v>144</v>
      </c>
      <c r="F165" s="8" t="s">
        <v>1</v>
      </c>
      <c r="G165" s="64">
        <f>SUM(G166)</f>
        <v>3230</v>
      </c>
    </row>
    <row r="166" spans="1:7" ht="38.25" x14ac:dyDescent="0.2">
      <c r="A166" s="7" t="s">
        <v>201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64">
        <f>SUM(G167,G171)</f>
        <v>3230</v>
      </c>
    </row>
    <row r="167" spans="1:7" ht="39" customHeight="1" x14ac:dyDescent="0.2">
      <c r="A167" s="7" t="s">
        <v>200</v>
      </c>
      <c r="B167" s="8" t="s">
        <v>59</v>
      </c>
      <c r="C167" s="8" t="s">
        <v>0</v>
      </c>
      <c r="D167" s="8" t="s">
        <v>16</v>
      </c>
      <c r="E167" s="8" t="s">
        <v>146</v>
      </c>
      <c r="F167" s="8" t="s">
        <v>1</v>
      </c>
      <c r="G167" s="64">
        <f>SUM(G168)</f>
        <v>3200</v>
      </c>
    </row>
    <row r="168" spans="1:7" ht="38.25" x14ac:dyDescent="0.2">
      <c r="A168" s="7" t="s">
        <v>143</v>
      </c>
      <c r="B168" s="8" t="s">
        <v>59</v>
      </c>
      <c r="C168" s="8" t="s">
        <v>0</v>
      </c>
      <c r="D168" s="8" t="s">
        <v>16</v>
      </c>
      <c r="E168" s="8" t="s">
        <v>146</v>
      </c>
      <c r="F168" s="8" t="s">
        <v>122</v>
      </c>
      <c r="G168" s="64">
        <f>SUM(G169)</f>
        <v>3200</v>
      </c>
    </row>
    <row r="169" spans="1:7" ht="15.75" customHeight="1" x14ac:dyDescent="0.2">
      <c r="A169" s="7" t="s">
        <v>52</v>
      </c>
      <c r="B169" s="8" t="s">
        <v>59</v>
      </c>
      <c r="C169" s="8" t="s">
        <v>0</v>
      </c>
      <c r="D169" s="8" t="s">
        <v>16</v>
      </c>
      <c r="E169" s="8" t="s">
        <v>146</v>
      </c>
      <c r="F169" s="8" t="s">
        <v>51</v>
      </c>
      <c r="G169" s="64">
        <f>SUM(G170)</f>
        <v>3200</v>
      </c>
    </row>
    <row r="170" spans="1:7" ht="64.5" customHeight="1" x14ac:dyDescent="0.2">
      <c r="A170" s="7" t="s">
        <v>78</v>
      </c>
      <c r="B170" s="8" t="s">
        <v>59</v>
      </c>
      <c r="C170" s="8" t="s">
        <v>0</v>
      </c>
      <c r="D170" s="8" t="s">
        <v>16</v>
      </c>
      <c r="E170" s="8" t="s">
        <v>146</v>
      </c>
      <c r="F170" s="8" t="s">
        <v>41</v>
      </c>
      <c r="G170" s="65">
        <v>3200</v>
      </c>
    </row>
    <row r="171" spans="1:7" ht="37.5" customHeight="1" x14ac:dyDescent="0.2">
      <c r="A171" s="58" t="s">
        <v>121</v>
      </c>
      <c r="B171" s="8" t="s">
        <v>59</v>
      </c>
      <c r="C171" s="8" t="s">
        <v>0</v>
      </c>
      <c r="D171" s="8" t="s">
        <v>16</v>
      </c>
      <c r="E171" s="57" t="s">
        <v>146</v>
      </c>
      <c r="F171" s="57" t="s">
        <v>1</v>
      </c>
      <c r="G171" s="64">
        <f>SUM(G172)</f>
        <v>30</v>
      </c>
    </row>
    <row r="172" spans="1:7" ht="44.25" customHeight="1" x14ac:dyDescent="0.2">
      <c r="A172" s="58" t="s">
        <v>121</v>
      </c>
      <c r="B172" s="8" t="s">
        <v>59</v>
      </c>
      <c r="C172" s="8" t="s">
        <v>0</v>
      </c>
      <c r="D172" s="8" t="s">
        <v>16</v>
      </c>
      <c r="E172" s="57" t="s">
        <v>146</v>
      </c>
      <c r="F172" s="57" t="s">
        <v>122</v>
      </c>
      <c r="G172" s="64">
        <f>SUM(G173)</f>
        <v>30</v>
      </c>
    </row>
    <row r="173" spans="1:7" ht="18.75" customHeight="1" x14ac:dyDescent="0.2">
      <c r="A173" s="58" t="s">
        <v>52</v>
      </c>
      <c r="B173" s="8" t="s">
        <v>59</v>
      </c>
      <c r="C173" s="8" t="s">
        <v>0</v>
      </c>
      <c r="D173" s="8" t="s">
        <v>16</v>
      </c>
      <c r="E173" s="57" t="s">
        <v>146</v>
      </c>
      <c r="F173" s="57" t="s">
        <v>51</v>
      </c>
      <c r="G173" s="64">
        <f>SUM(G174)</f>
        <v>30</v>
      </c>
    </row>
    <row r="174" spans="1:7" ht="42.75" customHeight="1" x14ac:dyDescent="0.2">
      <c r="A174" s="58" t="s">
        <v>219</v>
      </c>
      <c r="B174" s="8" t="s">
        <v>59</v>
      </c>
      <c r="C174" s="57" t="s">
        <v>0</v>
      </c>
      <c r="D174" s="8" t="s">
        <v>16</v>
      </c>
      <c r="E174" s="57" t="s">
        <v>146</v>
      </c>
      <c r="F174" s="57" t="s">
        <v>124</v>
      </c>
      <c r="G174" s="65">
        <v>30</v>
      </c>
    </row>
    <row r="175" spans="1:7" ht="14.25" customHeight="1" x14ac:dyDescent="0.2">
      <c r="A175" s="5" t="s">
        <v>67</v>
      </c>
      <c r="B175" s="8" t="s">
        <v>59</v>
      </c>
      <c r="C175" s="8" t="s">
        <v>68</v>
      </c>
      <c r="D175" s="8" t="s">
        <v>16</v>
      </c>
      <c r="E175" s="6" t="s">
        <v>86</v>
      </c>
      <c r="F175" s="6" t="s">
        <v>1</v>
      </c>
      <c r="G175" s="63">
        <f>SUM(G176,G183)</f>
        <v>367</v>
      </c>
    </row>
    <row r="176" spans="1:7" ht="13.5" customHeight="1" x14ac:dyDescent="0.2">
      <c r="A176" s="5" t="s">
        <v>206</v>
      </c>
      <c r="B176" s="8" t="s">
        <v>59</v>
      </c>
      <c r="C176" s="8" t="s">
        <v>68</v>
      </c>
      <c r="D176" s="8" t="s">
        <v>16</v>
      </c>
      <c r="E176" s="8" t="s">
        <v>86</v>
      </c>
      <c r="F176" s="8" t="s">
        <v>1</v>
      </c>
      <c r="G176" s="63">
        <f t="shared" ref="G176:G181" si="5">SUM(G177)</f>
        <v>300</v>
      </c>
    </row>
    <row r="177" spans="1:7" ht="25.5" x14ac:dyDescent="0.2">
      <c r="A177" s="58" t="s">
        <v>227</v>
      </c>
      <c r="B177" s="8" t="s">
        <v>59</v>
      </c>
      <c r="C177" s="8" t="s">
        <v>68</v>
      </c>
      <c r="D177" s="8" t="s">
        <v>16</v>
      </c>
      <c r="E177" s="8" t="s">
        <v>197</v>
      </c>
      <c r="F177" s="8" t="s">
        <v>1</v>
      </c>
      <c r="G177" s="64">
        <f t="shared" si="5"/>
        <v>300</v>
      </c>
    </row>
    <row r="178" spans="1:7" ht="25.5" x14ac:dyDescent="0.2">
      <c r="A178" s="58" t="s">
        <v>226</v>
      </c>
      <c r="B178" s="8" t="s">
        <v>59</v>
      </c>
      <c r="C178" s="8" t="s">
        <v>68</v>
      </c>
      <c r="D178" s="8" t="s">
        <v>16</v>
      </c>
      <c r="E178" s="8" t="s">
        <v>198</v>
      </c>
      <c r="F178" s="8" t="s">
        <v>1</v>
      </c>
      <c r="G178" s="64">
        <f t="shared" si="5"/>
        <v>300</v>
      </c>
    </row>
    <row r="179" spans="1:7" ht="25.5" x14ac:dyDescent="0.2">
      <c r="A179" s="7" t="s">
        <v>73</v>
      </c>
      <c r="B179" s="8" t="s">
        <v>59</v>
      </c>
      <c r="C179" s="8" t="s">
        <v>68</v>
      </c>
      <c r="D179" s="8" t="s">
        <v>16</v>
      </c>
      <c r="E179" s="8" t="s">
        <v>199</v>
      </c>
      <c r="F179" s="8" t="s">
        <v>1</v>
      </c>
      <c r="G179" s="64">
        <f t="shared" si="5"/>
        <v>300</v>
      </c>
    </row>
    <row r="180" spans="1:7" ht="25.5" x14ac:dyDescent="0.2">
      <c r="A180" s="7" t="s">
        <v>69</v>
      </c>
      <c r="B180" s="8" t="s">
        <v>59</v>
      </c>
      <c r="C180" s="8" t="s">
        <v>68</v>
      </c>
      <c r="D180" s="8" t="s">
        <v>16</v>
      </c>
      <c r="E180" s="8" t="s">
        <v>199</v>
      </c>
      <c r="F180" s="8" t="s">
        <v>1</v>
      </c>
      <c r="G180" s="64">
        <f t="shared" si="5"/>
        <v>300</v>
      </c>
    </row>
    <row r="181" spans="1:7" ht="25.5" x14ac:dyDescent="0.2">
      <c r="A181" s="7" t="s">
        <v>70</v>
      </c>
      <c r="B181" s="8" t="s">
        <v>59</v>
      </c>
      <c r="C181" s="8" t="s">
        <v>68</v>
      </c>
      <c r="D181" s="8" t="s">
        <v>16</v>
      </c>
      <c r="E181" s="8" t="s">
        <v>199</v>
      </c>
      <c r="F181" s="8" t="s">
        <v>72</v>
      </c>
      <c r="G181" s="64">
        <f t="shared" si="5"/>
        <v>300</v>
      </c>
    </row>
    <row r="182" spans="1:7" x14ac:dyDescent="0.2">
      <c r="A182" s="7" t="s">
        <v>208</v>
      </c>
      <c r="B182" s="8" t="s">
        <v>59</v>
      </c>
      <c r="C182" s="8" t="s">
        <v>68</v>
      </c>
      <c r="D182" s="8" t="s">
        <v>16</v>
      </c>
      <c r="E182" s="8" t="s">
        <v>199</v>
      </c>
      <c r="F182" s="8" t="s">
        <v>71</v>
      </c>
      <c r="G182" s="65">
        <v>300</v>
      </c>
    </row>
    <row r="183" spans="1:7" x14ac:dyDescent="0.2">
      <c r="A183" s="5" t="s">
        <v>207</v>
      </c>
      <c r="B183" s="8" t="s">
        <v>59</v>
      </c>
      <c r="C183" s="8" t="s">
        <v>68</v>
      </c>
      <c r="D183" s="8" t="s">
        <v>18</v>
      </c>
      <c r="E183" s="8" t="s">
        <v>209</v>
      </c>
      <c r="F183" s="8" t="s">
        <v>1</v>
      </c>
      <c r="G183" s="63">
        <f>SUM(G184)</f>
        <v>67</v>
      </c>
    </row>
    <row r="184" spans="1:7" ht="38.25" x14ac:dyDescent="0.2">
      <c r="A184" s="7" t="s">
        <v>237</v>
      </c>
      <c r="B184" s="8" t="s">
        <v>59</v>
      </c>
      <c r="C184" s="8" t="s">
        <v>68</v>
      </c>
      <c r="D184" s="8" t="s">
        <v>18</v>
      </c>
      <c r="E184" s="51" t="s">
        <v>148</v>
      </c>
      <c r="F184" s="8" t="s">
        <v>1</v>
      </c>
      <c r="G184" s="64">
        <f>SUM(G185)</f>
        <v>67</v>
      </c>
    </row>
    <row r="185" spans="1:7" ht="38.25" x14ac:dyDescent="0.2">
      <c r="A185" s="7" t="s">
        <v>121</v>
      </c>
      <c r="B185" s="8" t="s">
        <v>59</v>
      </c>
      <c r="C185" s="8" t="s">
        <v>68</v>
      </c>
      <c r="D185" s="8" t="s">
        <v>18</v>
      </c>
      <c r="E185" s="51" t="s">
        <v>148</v>
      </c>
      <c r="F185" s="8" t="s">
        <v>122</v>
      </c>
      <c r="G185" s="64">
        <f>SUM(G186)</f>
        <v>67</v>
      </c>
    </row>
    <row r="186" spans="1:7" x14ac:dyDescent="0.2">
      <c r="A186" s="7" t="s">
        <v>52</v>
      </c>
      <c r="B186" s="8" t="s">
        <v>59</v>
      </c>
      <c r="C186" s="8" t="s">
        <v>68</v>
      </c>
      <c r="D186" s="8" t="s">
        <v>18</v>
      </c>
      <c r="E186" s="51" t="s">
        <v>148</v>
      </c>
      <c r="F186" s="8" t="s">
        <v>51</v>
      </c>
      <c r="G186" s="64">
        <f>SUM(G187)</f>
        <v>67</v>
      </c>
    </row>
    <row r="187" spans="1:7" x14ac:dyDescent="0.2">
      <c r="A187" s="7" t="s">
        <v>123</v>
      </c>
      <c r="B187" s="8" t="s">
        <v>59</v>
      </c>
      <c r="C187" s="8" t="s">
        <v>68</v>
      </c>
      <c r="D187" s="8" t="s">
        <v>18</v>
      </c>
      <c r="E187" s="51" t="s">
        <v>148</v>
      </c>
      <c r="F187" s="8" t="s">
        <v>124</v>
      </c>
      <c r="G187" s="65">
        <v>67</v>
      </c>
    </row>
    <row r="188" spans="1:7" x14ac:dyDescent="0.2">
      <c r="A188" s="4"/>
      <c r="B188" s="4"/>
      <c r="C188" s="2"/>
      <c r="E188" s="2"/>
      <c r="F188" s="2"/>
      <c r="G188" s="16"/>
    </row>
    <row r="189" spans="1:7" x14ac:dyDescent="0.2">
      <c r="A189" s="3" t="s">
        <v>134</v>
      </c>
      <c r="B189" s="3"/>
      <c r="C189" s="2"/>
      <c r="E189" s="3"/>
      <c r="F189" s="3" t="s">
        <v>62</v>
      </c>
      <c r="G189" s="2"/>
    </row>
    <row r="190" spans="1:7" x14ac:dyDescent="0.2">
      <c r="A190" s="2"/>
      <c r="B190" s="2"/>
      <c r="C190" s="2"/>
      <c r="E190" s="2"/>
      <c r="F190" s="2"/>
      <c r="G190" s="2"/>
    </row>
    <row r="191" spans="1:7" x14ac:dyDescent="0.2">
      <c r="A191" s="2"/>
      <c r="B191" s="2"/>
      <c r="C191" s="2"/>
      <c r="E191" s="2"/>
      <c r="F191" s="2"/>
      <c r="G191" s="2"/>
    </row>
    <row r="192" spans="1:7" x14ac:dyDescent="0.2">
      <c r="A192" s="2"/>
      <c r="B192" s="2"/>
      <c r="C192" s="2"/>
      <c r="E192" s="2"/>
      <c r="F192" s="2"/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</sheetData>
  <mergeCells count="14">
    <mergeCell ref="A5:G5"/>
    <mergeCell ref="A1:G1"/>
    <mergeCell ref="A2:G2"/>
    <mergeCell ref="A3:G3"/>
    <mergeCell ref="A4:G4"/>
    <mergeCell ref="A7:G7"/>
    <mergeCell ref="A8:F8"/>
    <mergeCell ref="A9:F9"/>
    <mergeCell ref="A11:A12"/>
    <mergeCell ref="C11:C12"/>
    <mergeCell ref="D11:D12"/>
    <mergeCell ref="E11:E12"/>
    <mergeCell ref="F11:F12"/>
    <mergeCell ref="G11:G12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54"/>
  <sheetViews>
    <sheetView tabSelected="1" view="pageBreakPreview" zoomScale="150" zoomScaleNormal="75" zoomScaleSheetLayoutView="150" workbookViewId="0">
      <selection activeCell="A6" sqref="A6:F6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2" t="s">
        <v>246</v>
      </c>
      <c r="B1" s="82"/>
      <c r="C1" s="82"/>
      <c r="D1" s="82"/>
      <c r="E1" s="82"/>
      <c r="F1" s="83"/>
    </row>
    <row r="2" spans="1:6" x14ac:dyDescent="0.2">
      <c r="A2" s="82" t="s">
        <v>65</v>
      </c>
      <c r="B2" s="82"/>
      <c r="C2" s="82"/>
      <c r="D2" s="82"/>
      <c r="E2" s="82"/>
      <c r="F2" s="83"/>
    </row>
    <row r="3" spans="1:6" x14ac:dyDescent="0.2">
      <c r="A3" s="82" t="s">
        <v>58</v>
      </c>
      <c r="B3" s="83"/>
      <c r="C3" s="83"/>
      <c r="D3" s="83"/>
      <c r="E3" s="83"/>
      <c r="F3" s="83"/>
    </row>
    <row r="4" spans="1:6" x14ac:dyDescent="0.2">
      <c r="A4" s="82" t="s">
        <v>249</v>
      </c>
      <c r="B4" s="82"/>
      <c r="C4" s="82"/>
      <c r="D4" s="82"/>
      <c r="E4" s="82"/>
      <c r="F4" s="83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69" t="s">
        <v>56</v>
      </c>
      <c r="B6" s="70"/>
      <c r="C6" s="70"/>
      <c r="D6" s="70"/>
      <c r="E6" s="70"/>
      <c r="F6" s="70"/>
    </row>
    <row r="7" spans="1:6" ht="12.75" customHeight="1" x14ac:dyDescent="0.2">
      <c r="A7" s="69" t="s">
        <v>75</v>
      </c>
      <c r="B7" s="70"/>
      <c r="C7" s="70"/>
      <c r="D7" s="70"/>
      <c r="E7" s="70"/>
      <c r="F7" s="70"/>
    </row>
    <row r="8" spans="1:6" ht="12.75" customHeight="1" x14ac:dyDescent="0.2">
      <c r="A8" s="69" t="s">
        <v>242</v>
      </c>
      <c r="B8" s="70"/>
      <c r="C8" s="70"/>
      <c r="D8" s="70"/>
      <c r="E8" s="70"/>
      <c r="F8" s="70"/>
    </row>
    <row r="9" spans="1:6" ht="13.5" customHeight="1" x14ac:dyDescent="0.25">
      <c r="A9" s="90"/>
      <c r="B9" s="90"/>
      <c r="C9" s="90"/>
      <c r="D9" s="90"/>
      <c r="E9" s="90"/>
      <c r="F9" s="20"/>
    </row>
    <row r="10" spans="1:6" ht="25.5" x14ac:dyDescent="0.2">
      <c r="A10" s="34" t="s">
        <v>5</v>
      </c>
      <c r="B10" s="84" t="s">
        <v>6</v>
      </c>
      <c r="C10" s="87" t="s">
        <v>7</v>
      </c>
      <c r="D10" s="84" t="s">
        <v>63</v>
      </c>
      <c r="E10" s="91" t="s">
        <v>64</v>
      </c>
      <c r="F10" s="54" t="s">
        <v>218</v>
      </c>
    </row>
    <row r="11" spans="1:6" x14ac:dyDescent="0.2">
      <c r="A11" s="74"/>
      <c r="B11" s="85"/>
      <c r="C11" s="88"/>
      <c r="D11" s="85"/>
      <c r="E11" s="85"/>
      <c r="F11" s="80" t="s">
        <v>135</v>
      </c>
    </row>
    <row r="12" spans="1:6" ht="13.5" thickBot="1" x14ac:dyDescent="0.25">
      <c r="A12" s="74"/>
      <c r="B12" s="86"/>
      <c r="C12" s="89"/>
      <c r="D12" s="86"/>
      <c r="E12" s="86"/>
      <c r="F12" s="81"/>
    </row>
    <row r="13" spans="1:6" ht="17.25" customHeight="1" x14ac:dyDescent="0.2">
      <c r="A13" s="11">
        <v>1</v>
      </c>
      <c r="B13" s="11" t="s">
        <v>34</v>
      </c>
      <c r="C13" s="21" t="s">
        <v>214</v>
      </c>
      <c r="D13" s="11" t="s">
        <v>215</v>
      </c>
      <c r="E13" s="21" t="s">
        <v>216</v>
      </c>
      <c r="F13" s="11" t="s">
        <v>217</v>
      </c>
    </row>
    <row r="14" spans="1:6" ht="32.450000000000003" customHeight="1" x14ac:dyDescent="0.2">
      <c r="A14" s="43" t="s">
        <v>61</v>
      </c>
      <c r="B14" s="60" t="s">
        <v>32</v>
      </c>
      <c r="C14" s="60" t="s">
        <v>32</v>
      </c>
      <c r="D14" s="60" t="s">
        <v>86</v>
      </c>
      <c r="E14" s="56" t="s">
        <v>1</v>
      </c>
      <c r="F14" s="62">
        <f>SUM(F15,F43,F53,F77,F120,F152,F155,F163,F175)</f>
        <v>21191.527999999998</v>
      </c>
    </row>
    <row r="15" spans="1:6" ht="19.5" customHeight="1" x14ac:dyDescent="0.2">
      <c r="A15" s="37" t="s">
        <v>10</v>
      </c>
      <c r="B15" s="60" t="s">
        <v>16</v>
      </c>
      <c r="C15" s="60" t="s">
        <v>32</v>
      </c>
      <c r="D15" s="60" t="s">
        <v>86</v>
      </c>
      <c r="E15" s="60" t="s">
        <v>1</v>
      </c>
      <c r="F15" s="63">
        <f>SUM(F16,F23,F38)</f>
        <v>1768</v>
      </c>
    </row>
    <row r="16" spans="1:6" ht="38.25" x14ac:dyDescent="0.2">
      <c r="A16" s="59" t="s">
        <v>11</v>
      </c>
      <c r="B16" s="60" t="s">
        <v>12</v>
      </c>
      <c r="C16" s="60" t="s">
        <v>13</v>
      </c>
      <c r="D16" s="60" t="s">
        <v>86</v>
      </c>
      <c r="E16" s="60" t="s">
        <v>14</v>
      </c>
      <c r="F16" s="64">
        <f>SUM(F17)</f>
        <v>1170</v>
      </c>
    </row>
    <row r="17" spans="1:7" ht="51" x14ac:dyDescent="0.2">
      <c r="A17" s="58" t="s">
        <v>77</v>
      </c>
      <c r="B17" s="57" t="s">
        <v>12</v>
      </c>
      <c r="C17" s="57" t="s">
        <v>13</v>
      </c>
      <c r="D17" s="57" t="s">
        <v>87</v>
      </c>
      <c r="E17" s="57" t="s">
        <v>1</v>
      </c>
      <c r="F17" s="64">
        <f>SUM(F18)</f>
        <v>1170</v>
      </c>
    </row>
    <row r="18" spans="1:7" ht="38.25" x14ac:dyDescent="0.2">
      <c r="A18" s="58" t="s">
        <v>53</v>
      </c>
      <c r="B18" s="57" t="s">
        <v>16</v>
      </c>
      <c r="C18" s="57" t="s">
        <v>17</v>
      </c>
      <c r="D18" s="57" t="s">
        <v>88</v>
      </c>
      <c r="E18" s="57" t="s">
        <v>1</v>
      </c>
      <c r="F18" s="64">
        <f>SUM(F19)</f>
        <v>1170</v>
      </c>
    </row>
    <row r="19" spans="1:7" x14ac:dyDescent="0.2">
      <c r="A19" s="58" t="s">
        <v>15</v>
      </c>
      <c r="B19" s="57" t="s">
        <v>16</v>
      </c>
      <c r="C19" s="57" t="s">
        <v>17</v>
      </c>
      <c r="D19" s="57" t="s">
        <v>84</v>
      </c>
      <c r="E19" s="57" t="s">
        <v>1</v>
      </c>
      <c r="F19" s="64">
        <f>SUM(F20,)</f>
        <v>1170</v>
      </c>
    </row>
    <row r="20" spans="1:7" ht="25.5" x14ac:dyDescent="0.2">
      <c r="A20" s="58" t="s">
        <v>48</v>
      </c>
      <c r="B20" s="57" t="s">
        <v>16</v>
      </c>
      <c r="C20" s="57" t="s">
        <v>17</v>
      </c>
      <c r="D20" s="57" t="s">
        <v>84</v>
      </c>
      <c r="E20" s="57" t="s">
        <v>45</v>
      </c>
      <c r="F20" s="64">
        <f>SUM(F21:F22)</f>
        <v>1170</v>
      </c>
    </row>
    <row r="21" spans="1:7" ht="38.25" x14ac:dyDescent="0.2">
      <c r="A21" s="58" t="s">
        <v>42</v>
      </c>
      <c r="B21" s="57" t="s">
        <v>16</v>
      </c>
      <c r="C21" s="57" t="s">
        <v>17</v>
      </c>
      <c r="D21" s="57" t="s">
        <v>84</v>
      </c>
      <c r="E21" s="57" t="s">
        <v>39</v>
      </c>
      <c r="F21" s="65">
        <v>901</v>
      </c>
    </row>
    <row r="22" spans="1:7" ht="51" x14ac:dyDescent="0.2">
      <c r="A22" s="58" t="s">
        <v>105</v>
      </c>
      <c r="B22" s="57" t="s">
        <v>16</v>
      </c>
      <c r="C22" s="57" t="s">
        <v>17</v>
      </c>
      <c r="D22" s="57" t="s">
        <v>84</v>
      </c>
      <c r="E22" s="57" t="s">
        <v>106</v>
      </c>
      <c r="F22" s="65">
        <v>269</v>
      </c>
      <c r="G22" s="2"/>
    </row>
    <row r="23" spans="1:7" ht="51" x14ac:dyDescent="0.2">
      <c r="A23" s="59" t="s">
        <v>19</v>
      </c>
      <c r="B23" s="60" t="s">
        <v>16</v>
      </c>
      <c r="C23" s="60" t="s">
        <v>20</v>
      </c>
      <c r="D23" s="60" t="s">
        <v>85</v>
      </c>
      <c r="E23" s="60" t="s">
        <v>14</v>
      </c>
      <c r="F23" s="63">
        <f>SUM(F24)</f>
        <v>588</v>
      </c>
      <c r="G23" s="2"/>
    </row>
    <row r="24" spans="1:7" ht="51" x14ac:dyDescent="0.2">
      <c r="A24" s="58" t="s">
        <v>77</v>
      </c>
      <c r="B24" s="57" t="s">
        <v>16</v>
      </c>
      <c r="C24" s="57" t="s">
        <v>20</v>
      </c>
      <c r="D24" s="57" t="s">
        <v>87</v>
      </c>
      <c r="E24" s="57" t="s">
        <v>1</v>
      </c>
      <c r="F24" s="63">
        <f>SUM(F25)</f>
        <v>588</v>
      </c>
      <c r="G24" s="2"/>
    </row>
    <row r="25" spans="1:7" ht="38.25" x14ac:dyDescent="0.2">
      <c r="A25" s="58" t="s">
        <v>53</v>
      </c>
      <c r="B25" s="57" t="s">
        <v>16</v>
      </c>
      <c r="C25" s="57" t="s">
        <v>20</v>
      </c>
      <c r="D25" s="57" t="s">
        <v>88</v>
      </c>
      <c r="E25" s="57" t="s">
        <v>1</v>
      </c>
      <c r="F25" s="63">
        <f>SUM(F26,F35)</f>
        <v>588</v>
      </c>
      <c r="G25" s="2"/>
    </row>
    <row r="26" spans="1:7" x14ac:dyDescent="0.2">
      <c r="A26" s="58" t="s">
        <v>108</v>
      </c>
      <c r="B26" s="57" t="s">
        <v>16</v>
      </c>
      <c r="C26" s="57" t="s">
        <v>20</v>
      </c>
      <c r="D26" s="57" t="s">
        <v>89</v>
      </c>
      <c r="E26" s="57" t="s">
        <v>1</v>
      </c>
      <c r="F26" s="64">
        <f>SUM(F27,F30,F32)</f>
        <v>587</v>
      </c>
      <c r="G26" s="2"/>
    </row>
    <row r="27" spans="1:7" ht="25.5" x14ac:dyDescent="0.2">
      <c r="A27" s="58" t="s">
        <v>48</v>
      </c>
      <c r="B27" s="57" t="s">
        <v>16</v>
      </c>
      <c r="C27" s="57" t="s">
        <v>20</v>
      </c>
      <c r="D27" s="57" t="s">
        <v>89</v>
      </c>
      <c r="E27" s="57" t="s">
        <v>45</v>
      </c>
      <c r="F27" s="64">
        <f>SUM(F28:F29)</f>
        <v>573</v>
      </c>
      <c r="G27" s="2"/>
    </row>
    <row r="28" spans="1:7" ht="38.25" customHeight="1" x14ac:dyDescent="0.2">
      <c r="A28" s="58" t="s">
        <v>42</v>
      </c>
      <c r="B28" s="57" t="s">
        <v>16</v>
      </c>
      <c r="C28" s="57" t="s">
        <v>20</v>
      </c>
      <c r="D28" s="57" t="s">
        <v>89</v>
      </c>
      <c r="E28" s="57" t="s">
        <v>39</v>
      </c>
      <c r="F28" s="65">
        <v>440</v>
      </c>
      <c r="G28" s="2"/>
    </row>
    <row r="29" spans="1:7" ht="51" x14ac:dyDescent="0.2">
      <c r="A29" s="58" t="s">
        <v>105</v>
      </c>
      <c r="B29" s="57" t="s">
        <v>16</v>
      </c>
      <c r="C29" s="57" t="s">
        <v>20</v>
      </c>
      <c r="D29" s="57" t="s">
        <v>89</v>
      </c>
      <c r="E29" s="57" t="s">
        <v>106</v>
      </c>
      <c r="F29" s="65">
        <v>133</v>
      </c>
      <c r="G29" s="2"/>
    </row>
    <row r="30" spans="1:7" ht="25.5" x14ac:dyDescent="0.2">
      <c r="A30" s="58" t="s">
        <v>49</v>
      </c>
      <c r="B30" s="57" t="s">
        <v>16</v>
      </c>
      <c r="C30" s="57" t="s">
        <v>20</v>
      </c>
      <c r="D30" s="57" t="s">
        <v>89</v>
      </c>
      <c r="E30" s="57" t="s">
        <v>46</v>
      </c>
      <c r="F30" s="64">
        <f>SUM(F31:F31)</f>
        <v>8</v>
      </c>
      <c r="G30" s="2"/>
    </row>
    <row r="31" spans="1:7" ht="25.5" x14ac:dyDescent="0.2">
      <c r="A31" s="58" t="s">
        <v>43</v>
      </c>
      <c r="B31" s="57" t="s">
        <v>16</v>
      </c>
      <c r="C31" s="57" t="s">
        <v>20</v>
      </c>
      <c r="D31" s="57" t="s">
        <v>89</v>
      </c>
      <c r="E31" s="57" t="s">
        <v>40</v>
      </c>
      <c r="F31" s="65">
        <v>8</v>
      </c>
      <c r="G31" s="2"/>
    </row>
    <row r="32" spans="1:7" x14ac:dyDescent="0.2">
      <c r="A32" s="58" t="s">
        <v>50</v>
      </c>
      <c r="B32" s="57" t="s">
        <v>16</v>
      </c>
      <c r="C32" s="57" t="s">
        <v>20</v>
      </c>
      <c r="D32" s="57" t="s">
        <v>89</v>
      </c>
      <c r="E32" s="57" t="s">
        <v>47</v>
      </c>
      <c r="F32" s="64">
        <f>SUM(F33:F34)</f>
        <v>6</v>
      </c>
      <c r="G32" s="2"/>
    </row>
    <row r="33" spans="1:7" ht="25.5" x14ac:dyDescent="0.2">
      <c r="A33" s="58" t="s">
        <v>129</v>
      </c>
      <c r="B33" s="57" t="s">
        <v>16</v>
      </c>
      <c r="C33" s="57" t="s">
        <v>20</v>
      </c>
      <c r="D33" s="57" t="s">
        <v>89</v>
      </c>
      <c r="E33" s="57" t="s">
        <v>132</v>
      </c>
      <c r="F33" s="65">
        <v>0</v>
      </c>
      <c r="G33" s="2"/>
    </row>
    <row r="34" spans="1:7" x14ac:dyDescent="0.2">
      <c r="A34" s="58" t="s">
        <v>74</v>
      </c>
      <c r="B34" s="57" t="s">
        <v>16</v>
      </c>
      <c r="C34" s="57" t="s">
        <v>20</v>
      </c>
      <c r="D34" s="57" t="s">
        <v>89</v>
      </c>
      <c r="E34" s="57" t="s">
        <v>107</v>
      </c>
      <c r="F34" s="65">
        <v>6</v>
      </c>
      <c r="G34" s="2"/>
    </row>
    <row r="35" spans="1:7" ht="63.75" x14ac:dyDescent="0.2">
      <c r="A35" s="58" t="s">
        <v>142</v>
      </c>
      <c r="B35" s="57" t="s">
        <v>16</v>
      </c>
      <c r="C35" s="57" t="s">
        <v>20</v>
      </c>
      <c r="D35" s="57" t="s">
        <v>141</v>
      </c>
      <c r="E35" s="57" t="s">
        <v>1</v>
      </c>
      <c r="F35" s="64">
        <f>SUM(F36)</f>
        <v>1</v>
      </c>
      <c r="G35" s="2"/>
    </row>
    <row r="36" spans="1:7" ht="25.5" x14ac:dyDescent="0.2">
      <c r="A36" s="58" t="s">
        <v>49</v>
      </c>
      <c r="B36" s="57" t="s">
        <v>16</v>
      </c>
      <c r="C36" s="57" t="s">
        <v>20</v>
      </c>
      <c r="D36" s="57" t="s">
        <v>141</v>
      </c>
      <c r="E36" s="57" t="s">
        <v>46</v>
      </c>
      <c r="F36" s="64">
        <f>SUM(F37)</f>
        <v>1</v>
      </c>
      <c r="G36" s="2"/>
    </row>
    <row r="37" spans="1:7" ht="25.5" x14ac:dyDescent="0.2">
      <c r="A37" s="58" t="s">
        <v>43</v>
      </c>
      <c r="B37" s="57" t="s">
        <v>16</v>
      </c>
      <c r="C37" s="57" t="s">
        <v>20</v>
      </c>
      <c r="D37" s="57" t="s">
        <v>141</v>
      </c>
      <c r="E37" s="57" t="s">
        <v>40</v>
      </c>
      <c r="F37" s="65">
        <v>1</v>
      </c>
      <c r="G37" s="2"/>
    </row>
    <row r="38" spans="1:7" x14ac:dyDescent="0.2">
      <c r="A38" s="59" t="s">
        <v>21</v>
      </c>
      <c r="B38" s="60" t="s">
        <v>16</v>
      </c>
      <c r="C38" s="60" t="s">
        <v>33</v>
      </c>
      <c r="D38" s="60" t="s">
        <v>86</v>
      </c>
      <c r="E38" s="60" t="s">
        <v>1</v>
      </c>
      <c r="F38" s="63">
        <f>SUM(F39)</f>
        <v>10</v>
      </c>
      <c r="G38" s="2"/>
    </row>
    <row r="39" spans="1:7" ht="51" x14ac:dyDescent="0.2">
      <c r="A39" s="58" t="s">
        <v>77</v>
      </c>
      <c r="B39" s="57" t="s">
        <v>16</v>
      </c>
      <c r="C39" s="57" t="s">
        <v>33</v>
      </c>
      <c r="D39" s="57" t="s">
        <v>87</v>
      </c>
      <c r="E39" s="60" t="s">
        <v>1</v>
      </c>
      <c r="F39" s="63">
        <f>SUM(F40)</f>
        <v>10</v>
      </c>
      <c r="G39" s="2"/>
    </row>
    <row r="40" spans="1:7" ht="38.25" x14ac:dyDescent="0.2">
      <c r="A40" s="58" t="s">
        <v>53</v>
      </c>
      <c r="B40" s="57" t="s">
        <v>16</v>
      </c>
      <c r="C40" s="57" t="s">
        <v>33</v>
      </c>
      <c r="D40" s="60" t="s">
        <v>88</v>
      </c>
      <c r="E40" s="60" t="s">
        <v>1</v>
      </c>
      <c r="F40" s="63">
        <f>SUM(F41)</f>
        <v>10</v>
      </c>
      <c r="G40" s="2"/>
    </row>
    <row r="41" spans="1:7" x14ac:dyDescent="0.2">
      <c r="A41" s="58" t="s">
        <v>22</v>
      </c>
      <c r="B41" s="57" t="s">
        <v>16</v>
      </c>
      <c r="C41" s="57" t="s">
        <v>33</v>
      </c>
      <c r="D41" s="57" t="s">
        <v>90</v>
      </c>
      <c r="E41" s="57" t="s">
        <v>112</v>
      </c>
      <c r="F41" s="64">
        <f>SUM(F42)</f>
        <v>10</v>
      </c>
      <c r="G41" s="2"/>
    </row>
    <row r="42" spans="1:7" x14ac:dyDescent="0.2">
      <c r="A42" s="58" t="s">
        <v>44</v>
      </c>
      <c r="B42" s="57" t="s">
        <v>16</v>
      </c>
      <c r="C42" s="57" t="s">
        <v>33</v>
      </c>
      <c r="D42" s="57" t="s">
        <v>90</v>
      </c>
      <c r="E42" s="57" t="s">
        <v>82</v>
      </c>
      <c r="F42" s="65">
        <v>10</v>
      </c>
      <c r="G42" s="2"/>
    </row>
    <row r="43" spans="1:7" x14ac:dyDescent="0.2">
      <c r="A43" s="59" t="s">
        <v>23</v>
      </c>
      <c r="B43" s="60" t="s">
        <v>17</v>
      </c>
      <c r="C43" s="60" t="s">
        <v>32</v>
      </c>
      <c r="D43" s="60" t="s">
        <v>86</v>
      </c>
      <c r="E43" s="60" t="s">
        <v>1</v>
      </c>
      <c r="F43" s="63">
        <f>F44</f>
        <v>477.6</v>
      </c>
      <c r="G43" s="2"/>
    </row>
    <row r="44" spans="1:7" x14ac:dyDescent="0.2">
      <c r="A44" s="58" t="s">
        <v>24</v>
      </c>
      <c r="B44" s="57" t="s">
        <v>17</v>
      </c>
      <c r="C44" s="57" t="s">
        <v>18</v>
      </c>
      <c r="D44" s="57" t="s">
        <v>86</v>
      </c>
      <c r="E44" s="57" t="s">
        <v>1</v>
      </c>
      <c r="F44" s="64">
        <f>F47</f>
        <v>477.6</v>
      </c>
      <c r="G44" s="2"/>
    </row>
    <row r="45" spans="1:7" ht="51" x14ac:dyDescent="0.2">
      <c r="A45" s="58" t="s">
        <v>77</v>
      </c>
      <c r="B45" s="57" t="s">
        <v>17</v>
      </c>
      <c r="C45" s="57" t="s">
        <v>18</v>
      </c>
      <c r="D45" s="57" t="s">
        <v>87</v>
      </c>
      <c r="E45" s="57" t="s">
        <v>1</v>
      </c>
      <c r="F45" s="64">
        <f>SUM(F46)</f>
        <v>477.6</v>
      </c>
      <c r="G45" s="2"/>
    </row>
    <row r="46" spans="1:7" ht="38.25" x14ac:dyDescent="0.2">
      <c r="A46" s="58" t="s">
        <v>53</v>
      </c>
      <c r="B46" s="57" t="s">
        <v>17</v>
      </c>
      <c r="C46" s="57" t="s">
        <v>18</v>
      </c>
      <c r="D46" s="57" t="s">
        <v>88</v>
      </c>
      <c r="E46" s="57" t="s">
        <v>1</v>
      </c>
      <c r="F46" s="64">
        <f>SUM(F47)</f>
        <v>477.6</v>
      </c>
      <c r="G46" s="2"/>
    </row>
    <row r="47" spans="1:7" ht="38.25" x14ac:dyDescent="0.2">
      <c r="A47" s="58" t="s">
        <v>54</v>
      </c>
      <c r="B47" s="57" t="s">
        <v>17</v>
      </c>
      <c r="C47" s="57" t="s">
        <v>18</v>
      </c>
      <c r="D47" s="57" t="s">
        <v>91</v>
      </c>
      <c r="E47" s="57" t="s">
        <v>1</v>
      </c>
      <c r="F47" s="64">
        <f>SUM(F48,F51)</f>
        <v>477.6</v>
      </c>
      <c r="G47" s="2"/>
    </row>
    <row r="48" spans="1:7" ht="25.5" x14ac:dyDescent="0.2">
      <c r="A48" s="58" t="s">
        <v>48</v>
      </c>
      <c r="B48" s="57" t="s">
        <v>17</v>
      </c>
      <c r="C48" s="57" t="s">
        <v>18</v>
      </c>
      <c r="D48" s="57" t="s">
        <v>91</v>
      </c>
      <c r="E48" s="57" t="s">
        <v>45</v>
      </c>
      <c r="F48" s="64">
        <f>SUM(F49:F50)</f>
        <v>407</v>
      </c>
      <c r="G48" s="2"/>
    </row>
    <row r="49" spans="1:7" ht="38.25" x14ac:dyDescent="0.2">
      <c r="A49" s="58" t="s">
        <v>42</v>
      </c>
      <c r="B49" s="57" t="s">
        <v>17</v>
      </c>
      <c r="C49" s="57" t="s">
        <v>18</v>
      </c>
      <c r="D49" s="57" t="s">
        <v>91</v>
      </c>
      <c r="E49" s="57" t="s">
        <v>39</v>
      </c>
      <c r="F49" s="65">
        <v>312</v>
      </c>
      <c r="G49" s="2"/>
    </row>
    <row r="50" spans="1:7" ht="51" x14ac:dyDescent="0.2">
      <c r="A50" s="58" t="s">
        <v>105</v>
      </c>
      <c r="B50" s="57" t="s">
        <v>17</v>
      </c>
      <c r="C50" s="57" t="s">
        <v>18</v>
      </c>
      <c r="D50" s="57" t="s">
        <v>91</v>
      </c>
      <c r="E50" s="57" t="s">
        <v>106</v>
      </c>
      <c r="F50" s="65">
        <v>95</v>
      </c>
      <c r="G50" s="2"/>
    </row>
    <row r="51" spans="1:7" ht="25.5" x14ac:dyDescent="0.2">
      <c r="A51" s="58" t="s">
        <v>49</v>
      </c>
      <c r="B51" s="57" t="s">
        <v>17</v>
      </c>
      <c r="C51" s="57" t="s">
        <v>18</v>
      </c>
      <c r="D51" s="57" t="s">
        <v>91</v>
      </c>
      <c r="E51" s="57" t="s">
        <v>46</v>
      </c>
      <c r="F51" s="64">
        <f>SUM(F52)</f>
        <v>70.599999999999994</v>
      </c>
      <c r="G51" s="2"/>
    </row>
    <row r="52" spans="1:7" ht="25.5" x14ac:dyDescent="0.2">
      <c r="A52" s="58" t="s">
        <v>43</v>
      </c>
      <c r="B52" s="57" t="s">
        <v>17</v>
      </c>
      <c r="C52" s="57" t="s">
        <v>18</v>
      </c>
      <c r="D52" s="57" t="s">
        <v>91</v>
      </c>
      <c r="E52" s="57" t="s">
        <v>40</v>
      </c>
      <c r="F52" s="65">
        <v>70.599999999999994</v>
      </c>
      <c r="G52" s="2"/>
    </row>
    <row r="53" spans="1:7" ht="25.5" x14ac:dyDescent="0.2">
      <c r="A53" s="59" t="s">
        <v>25</v>
      </c>
      <c r="B53" s="60" t="s">
        <v>18</v>
      </c>
      <c r="C53" s="60" t="s">
        <v>32</v>
      </c>
      <c r="D53" s="60" t="s">
        <v>86</v>
      </c>
      <c r="E53" s="60" t="s">
        <v>1</v>
      </c>
      <c r="F53" s="63">
        <f>SUM(F54,F65)</f>
        <v>150</v>
      </c>
      <c r="G53" s="2"/>
    </row>
    <row r="54" spans="1:7" ht="38.25" x14ac:dyDescent="0.2">
      <c r="A54" s="58" t="s">
        <v>93</v>
      </c>
      <c r="B54" s="57" t="s">
        <v>18</v>
      </c>
      <c r="C54" s="57" t="s">
        <v>4</v>
      </c>
      <c r="D54" s="57" t="s">
        <v>86</v>
      </c>
      <c r="E54" s="57" t="s">
        <v>1</v>
      </c>
      <c r="F54" s="64">
        <f>SUM(F55,F60)</f>
        <v>40</v>
      </c>
      <c r="G54" s="2"/>
    </row>
    <row r="55" spans="1:7" ht="51" x14ac:dyDescent="0.2">
      <c r="A55" s="50" t="s">
        <v>128</v>
      </c>
      <c r="B55" s="57" t="s">
        <v>18</v>
      </c>
      <c r="C55" s="57" t="s">
        <v>4</v>
      </c>
      <c r="D55" s="57" t="s">
        <v>151</v>
      </c>
      <c r="E55" s="57" t="s">
        <v>1</v>
      </c>
      <c r="F55" s="64">
        <f>SUM(F56)</f>
        <v>10</v>
      </c>
      <c r="G55" s="2"/>
    </row>
    <row r="56" spans="1:7" ht="25.5" x14ac:dyDescent="0.2">
      <c r="A56" s="58" t="s">
        <v>149</v>
      </c>
      <c r="B56" s="57" t="s">
        <v>18</v>
      </c>
      <c r="C56" s="57" t="s">
        <v>4</v>
      </c>
      <c r="D56" s="57" t="s">
        <v>152</v>
      </c>
      <c r="E56" s="57" t="s">
        <v>1</v>
      </c>
      <c r="F56" s="64">
        <f>SUM(F57)</f>
        <v>10</v>
      </c>
      <c r="G56" s="2"/>
    </row>
    <row r="57" spans="1:7" ht="25.5" x14ac:dyDescent="0.2">
      <c r="A57" s="58" t="s">
        <v>150</v>
      </c>
      <c r="B57" s="57" t="s">
        <v>18</v>
      </c>
      <c r="C57" s="57" t="s">
        <v>4</v>
      </c>
      <c r="D57" s="57" t="s">
        <v>153</v>
      </c>
      <c r="E57" s="57" t="s">
        <v>1</v>
      </c>
      <c r="F57" s="66">
        <f>SUM(F58)</f>
        <v>10</v>
      </c>
      <c r="G57" s="2"/>
    </row>
    <row r="58" spans="1:7" ht="25.5" x14ac:dyDescent="0.2">
      <c r="A58" s="58" t="s">
        <v>100</v>
      </c>
      <c r="B58" s="57" t="s">
        <v>18</v>
      </c>
      <c r="C58" s="57" t="s">
        <v>4</v>
      </c>
      <c r="D58" s="57" t="s">
        <v>153</v>
      </c>
      <c r="E58" s="57" t="s">
        <v>46</v>
      </c>
      <c r="F58" s="66">
        <f>SUM(F59)</f>
        <v>10</v>
      </c>
      <c r="G58" s="2"/>
    </row>
    <row r="59" spans="1:7" ht="25.5" x14ac:dyDescent="0.2">
      <c r="A59" s="58" t="s">
        <v>43</v>
      </c>
      <c r="B59" s="57" t="s">
        <v>18</v>
      </c>
      <c r="C59" s="57" t="s">
        <v>4</v>
      </c>
      <c r="D59" s="57" t="s">
        <v>153</v>
      </c>
      <c r="E59" s="57" t="s">
        <v>40</v>
      </c>
      <c r="F59" s="67">
        <v>10</v>
      </c>
      <c r="G59" s="2"/>
    </row>
    <row r="60" spans="1:7" ht="51" x14ac:dyDescent="0.2">
      <c r="A60" s="58" t="s">
        <v>77</v>
      </c>
      <c r="B60" s="57" t="s">
        <v>18</v>
      </c>
      <c r="C60" s="57" t="s">
        <v>4</v>
      </c>
      <c r="D60" s="57" t="s">
        <v>87</v>
      </c>
      <c r="E60" s="57" t="s">
        <v>1</v>
      </c>
      <c r="F60" s="64">
        <f t="shared" ref="F60:F70" si="0">SUM(F61)</f>
        <v>30</v>
      </c>
      <c r="G60" s="2"/>
    </row>
    <row r="61" spans="1:7" ht="38.25" x14ac:dyDescent="0.2">
      <c r="A61" s="58" t="s">
        <v>53</v>
      </c>
      <c r="B61" s="57" t="s">
        <v>18</v>
      </c>
      <c r="C61" s="57" t="s">
        <v>4</v>
      </c>
      <c r="D61" s="57" t="s">
        <v>88</v>
      </c>
      <c r="E61" s="57" t="s">
        <v>1</v>
      </c>
      <c r="F61" s="64">
        <f t="shared" si="0"/>
        <v>30</v>
      </c>
      <c r="G61" s="2"/>
    </row>
    <row r="62" spans="1:7" ht="38.25" x14ac:dyDescent="0.2">
      <c r="A62" s="58" t="s">
        <v>94</v>
      </c>
      <c r="B62" s="57" t="s">
        <v>18</v>
      </c>
      <c r="C62" s="57" t="s">
        <v>4</v>
      </c>
      <c r="D62" s="57" t="s">
        <v>92</v>
      </c>
      <c r="E62" s="57" t="s">
        <v>1</v>
      </c>
      <c r="F62" s="64">
        <f>SUM(F63)</f>
        <v>30</v>
      </c>
      <c r="G62" s="2"/>
    </row>
    <row r="63" spans="1:7" ht="25.5" x14ac:dyDescent="0.2">
      <c r="A63" s="58" t="s">
        <v>49</v>
      </c>
      <c r="B63" s="57" t="s">
        <v>18</v>
      </c>
      <c r="C63" s="57" t="s">
        <v>4</v>
      </c>
      <c r="D63" s="57" t="s">
        <v>92</v>
      </c>
      <c r="E63" s="57" t="s">
        <v>46</v>
      </c>
      <c r="F63" s="64">
        <f t="shared" si="0"/>
        <v>30</v>
      </c>
      <c r="G63" s="2"/>
    </row>
    <row r="64" spans="1:7" ht="25.5" x14ac:dyDescent="0.2">
      <c r="A64" s="58" t="s">
        <v>43</v>
      </c>
      <c r="B64" s="57" t="s">
        <v>18</v>
      </c>
      <c r="C64" s="57" t="s">
        <v>4</v>
      </c>
      <c r="D64" s="57" t="s">
        <v>92</v>
      </c>
      <c r="E64" s="57" t="s">
        <v>40</v>
      </c>
      <c r="F64" s="65">
        <v>30</v>
      </c>
      <c r="G64" s="2"/>
    </row>
    <row r="65" spans="1:7" x14ac:dyDescent="0.2">
      <c r="A65" s="44" t="s">
        <v>76</v>
      </c>
      <c r="B65" s="57" t="s">
        <v>18</v>
      </c>
      <c r="C65" s="57" t="s">
        <v>68</v>
      </c>
      <c r="D65" s="42" t="s">
        <v>86</v>
      </c>
      <c r="E65" s="42" t="s">
        <v>1</v>
      </c>
      <c r="F65" s="63">
        <f>SUM(F66,F72)</f>
        <v>110</v>
      </c>
      <c r="G65" s="2"/>
    </row>
    <row r="66" spans="1:7" ht="38.25" x14ac:dyDescent="0.2">
      <c r="A66" s="58" t="s">
        <v>117</v>
      </c>
      <c r="B66" s="57" t="s">
        <v>18</v>
      </c>
      <c r="C66" s="57" t="s">
        <v>68</v>
      </c>
      <c r="D66" s="40" t="s">
        <v>159</v>
      </c>
      <c r="E66" s="40" t="s">
        <v>104</v>
      </c>
      <c r="F66" s="64">
        <f>SUM(F67)</f>
        <v>30</v>
      </c>
      <c r="G66" s="2"/>
    </row>
    <row r="67" spans="1:7" ht="25.5" x14ac:dyDescent="0.2">
      <c r="A67" s="45" t="s">
        <v>137</v>
      </c>
      <c r="B67" s="57" t="s">
        <v>18</v>
      </c>
      <c r="C67" s="57" t="s">
        <v>68</v>
      </c>
      <c r="D67" s="51" t="s">
        <v>156</v>
      </c>
      <c r="E67" s="51" t="s">
        <v>1</v>
      </c>
      <c r="F67" s="64">
        <f>SUM(F70)</f>
        <v>30</v>
      </c>
      <c r="G67" s="2"/>
    </row>
    <row r="68" spans="1:7" ht="25.5" x14ac:dyDescent="0.2">
      <c r="A68" s="53" t="s">
        <v>154</v>
      </c>
      <c r="B68" s="57" t="s">
        <v>18</v>
      </c>
      <c r="C68" s="57" t="s">
        <v>68</v>
      </c>
      <c r="D68" s="51" t="s">
        <v>157</v>
      </c>
      <c r="E68" s="51" t="s">
        <v>1</v>
      </c>
      <c r="F68" s="64">
        <f>SUM(F69)</f>
        <v>30</v>
      </c>
      <c r="G68" s="2"/>
    </row>
    <row r="69" spans="1:7" x14ac:dyDescent="0.2">
      <c r="A69" s="53" t="s">
        <v>155</v>
      </c>
      <c r="B69" s="57" t="s">
        <v>18</v>
      </c>
      <c r="C69" s="57" t="s">
        <v>68</v>
      </c>
      <c r="D69" s="51" t="s">
        <v>158</v>
      </c>
      <c r="E69" s="51" t="s">
        <v>1</v>
      </c>
      <c r="F69" s="64">
        <f>SUM(F70)</f>
        <v>30</v>
      </c>
      <c r="G69" s="2"/>
    </row>
    <row r="70" spans="1:7" ht="25.5" x14ac:dyDescent="0.2">
      <c r="A70" s="45" t="s">
        <v>103</v>
      </c>
      <c r="B70" s="57" t="s">
        <v>18</v>
      </c>
      <c r="C70" s="57" t="s">
        <v>68</v>
      </c>
      <c r="D70" s="51" t="s">
        <v>158</v>
      </c>
      <c r="E70" s="51" t="s">
        <v>46</v>
      </c>
      <c r="F70" s="64">
        <f t="shared" si="0"/>
        <v>30</v>
      </c>
    </row>
    <row r="71" spans="1:7" ht="25.5" x14ac:dyDescent="0.2">
      <c r="A71" s="45" t="s">
        <v>101</v>
      </c>
      <c r="B71" s="57" t="s">
        <v>18</v>
      </c>
      <c r="C71" s="57" t="s">
        <v>68</v>
      </c>
      <c r="D71" s="51" t="s">
        <v>158</v>
      </c>
      <c r="E71" s="51" t="s">
        <v>40</v>
      </c>
      <c r="F71" s="65">
        <v>30</v>
      </c>
    </row>
    <row r="72" spans="1:7" ht="51" x14ac:dyDescent="0.2">
      <c r="A72" s="58" t="s">
        <v>160</v>
      </c>
      <c r="B72" s="57" t="s">
        <v>18</v>
      </c>
      <c r="C72" s="57" t="s">
        <v>68</v>
      </c>
      <c r="D72" s="57" t="s">
        <v>162</v>
      </c>
      <c r="E72" s="51" t="s">
        <v>1</v>
      </c>
      <c r="F72" s="64">
        <f>SUM(F75)</f>
        <v>80</v>
      </c>
    </row>
    <row r="73" spans="1:7" ht="38.25" x14ac:dyDescent="0.2">
      <c r="A73" s="58" t="s">
        <v>161</v>
      </c>
      <c r="B73" s="57" t="s">
        <v>18</v>
      </c>
      <c r="C73" s="57" t="s">
        <v>68</v>
      </c>
      <c r="D73" s="57" t="s">
        <v>163</v>
      </c>
      <c r="E73" s="51" t="s">
        <v>1</v>
      </c>
      <c r="F73" s="64">
        <f>SUM(F74)</f>
        <v>80</v>
      </c>
    </row>
    <row r="74" spans="1:7" ht="18.75" customHeight="1" x14ac:dyDescent="0.2">
      <c r="A74" s="58" t="s">
        <v>202</v>
      </c>
      <c r="B74" s="57" t="s">
        <v>18</v>
      </c>
      <c r="C74" s="57" t="s">
        <v>68</v>
      </c>
      <c r="D74" s="51" t="s">
        <v>204</v>
      </c>
      <c r="E74" s="51" t="s">
        <v>1</v>
      </c>
      <c r="F74" s="64">
        <f>SUM(F75)</f>
        <v>80</v>
      </c>
    </row>
    <row r="75" spans="1:7" ht="25.5" x14ac:dyDescent="0.2">
      <c r="A75" s="58" t="s">
        <v>49</v>
      </c>
      <c r="B75" s="57" t="s">
        <v>18</v>
      </c>
      <c r="C75" s="57" t="s">
        <v>68</v>
      </c>
      <c r="D75" s="51" t="s">
        <v>204</v>
      </c>
      <c r="E75" s="51" t="s">
        <v>46</v>
      </c>
      <c r="F75" s="64">
        <f t="shared" ref="F75" si="1">SUM(F76)</f>
        <v>80</v>
      </c>
    </row>
    <row r="76" spans="1:7" ht="25.5" x14ac:dyDescent="0.2">
      <c r="A76" s="58" t="s">
        <v>43</v>
      </c>
      <c r="B76" s="57" t="s">
        <v>18</v>
      </c>
      <c r="C76" s="57" t="s">
        <v>68</v>
      </c>
      <c r="D76" s="51" t="s">
        <v>204</v>
      </c>
      <c r="E76" s="51" t="s">
        <v>40</v>
      </c>
      <c r="F76" s="65">
        <v>80</v>
      </c>
    </row>
    <row r="77" spans="1:7" x14ac:dyDescent="0.2">
      <c r="A77" s="59" t="s">
        <v>26</v>
      </c>
      <c r="B77" s="60" t="s">
        <v>20</v>
      </c>
      <c r="C77" s="60" t="s">
        <v>32</v>
      </c>
      <c r="D77" s="60" t="s">
        <v>86</v>
      </c>
      <c r="E77" s="60" t="s">
        <v>1</v>
      </c>
      <c r="F77" s="63">
        <f>SUM(F78,F89,F93)</f>
        <v>14137.928</v>
      </c>
    </row>
    <row r="78" spans="1:7" x14ac:dyDescent="0.2">
      <c r="A78" s="59" t="s">
        <v>66</v>
      </c>
      <c r="B78" s="57" t="s">
        <v>20</v>
      </c>
      <c r="C78" s="57" t="s">
        <v>4</v>
      </c>
      <c r="D78" s="57" t="s">
        <v>86</v>
      </c>
      <c r="E78" s="57" t="s">
        <v>1</v>
      </c>
      <c r="F78" s="64">
        <f>SUM(F79)</f>
        <v>6363.8</v>
      </c>
    </row>
    <row r="79" spans="1:7" ht="38.25" x14ac:dyDescent="0.2">
      <c r="A79" s="58" t="s">
        <v>117</v>
      </c>
      <c r="B79" s="57" t="s">
        <v>20</v>
      </c>
      <c r="C79" s="57" t="s">
        <v>4</v>
      </c>
      <c r="D79" s="57" t="s">
        <v>169</v>
      </c>
      <c r="E79" s="57" t="s">
        <v>1</v>
      </c>
      <c r="F79" s="64">
        <f>SUM(F80)</f>
        <v>6363.8</v>
      </c>
    </row>
    <row r="80" spans="1:7" ht="38.25" x14ac:dyDescent="0.2">
      <c r="A80" s="58" t="s">
        <v>126</v>
      </c>
      <c r="B80" s="57" t="s">
        <v>20</v>
      </c>
      <c r="C80" s="57" t="s">
        <v>4</v>
      </c>
      <c r="D80" s="57" t="s">
        <v>166</v>
      </c>
      <c r="E80" s="57" t="s">
        <v>1</v>
      </c>
      <c r="F80" s="64">
        <f>SUM(F81)</f>
        <v>6363.8</v>
      </c>
    </row>
    <row r="81" spans="1:7" ht="25.5" x14ac:dyDescent="0.2">
      <c r="A81" s="58" t="s">
        <v>164</v>
      </c>
      <c r="B81" s="57" t="s">
        <v>20</v>
      </c>
      <c r="C81" s="57" t="s">
        <v>4</v>
      </c>
      <c r="D81" s="57" t="s">
        <v>167</v>
      </c>
      <c r="E81" s="57" t="s">
        <v>1</v>
      </c>
      <c r="F81" s="64">
        <f>SUM(F82)</f>
        <v>6363.8</v>
      </c>
    </row>
    <row r="82" spans="1:7" ht="38.25" x14ac:dyDescent="0.2">
      <c r="A82" s="58" t="s">
        <v>165</v>
      </c>
      <c r="B82" s="57" t="s">
        <v>20</v>
      </c>
      <c r="C82" s="57" t="s">
        <v>4</v>
      </c>
      <c r="D82" s="57" t="s">
        <v>168</v>
      </c>
      <c r="E82" s="57" t="s">
        <v>1</v>
      </c>
      <c r="F82" s="64">
        <f>SUM(F83,F87)</f>
        <v>6363.8</v>
      </c>
    </row>
    <row r="83" spans="1:7" ht="25.5" x14ac:dyDescent="0.2">
      <c r="A83" s="58" t="s">
        <v>49</v>
      </c>
      <c r="B83" s="57" t="s">
        <v>20</v>
      </c>
      <c r="C83" s="57" t="s">
        <v>4</v>
      </c>
      <c r="D83" s="57" t="s">
        <v>168</v>
      </c>
      <c r="E83" s="57" t="s">
        <v>46</v>
      </c>
      <c r="F83" s="64">
        <f>SUM(F84:F86)</f>
        <v>6073.8</v>
      </c>
    </row>
    <row r="84" spans="1:7" ht="38.25" x14ac:dyDescent="0.2">
      <c r="A84" s="58" t="s">
        <v>244</v>
      </c>
      <c r="B84" s="57" t="s">
        <v>20</v>
      </c>
      <c r="C84" s="57" t="s">
        <v>4</v>
      </c>
      <c r="D84" s="51" t="s">
        <v>168</v>
      </c>
      <c r="E84" s="51" t="s">
        <v>243</v>
      </c>
      <c r="F84" s="67">
        <v>2300</v>
      </c>
      <c r="G84" s="67"/>
    </row>
    <row r="85" spans="1:7" ht="25.5" x14ac:dyDescent="0.2">
      <c r="A85" s="58" t="s">
        <v>43</v>
      </c>
      <c r="B85" s="57" t="s">
        <v>20</v>
      </c>
      <c r="C85" s="57" t="s">
        <v>4</v>
      </c>
      <c r="D85" s="51" t="s">
        <v>168</v>
      </c>
      <c r="E85" s="51" t="s">
        <v>40</v>
      </c>
      <c r="F85" s="67">
        <v>3323.8</v>
      </c>
    </row>
    <row r="86" spans="1:7" x14ac:dyDescent="0.2">
      <c r="A86" s="58" t="s">
        <v>221</v>
      </c>
      <c r="B86" s="57" t="s">
        <v>20</v>
      </c>
      <c r="C86" s="57" t="s">
        <v>4</v>
      </c>
      <c r="D86" s="51" t="s">
        <v>168</v>
      </c>
      <c r="E86" s="51" t="s">
        <v>222</v>
      </c>
      <c r="F86" s="67">
        <v>450</v>
      </c>
    </row>
    <row r="87" spans="1:7" x14ac:dyDescent="0.2">
      <c r="A87" s="58" t="s">
        <v>50</v>
      </c>
      <c r="B87" s="57" t="s">
        <v>20</v>
      </c>
      <c r="C87" s="57" t="s">
        <v>4</v>
      </c>
      <c r="D87" s="51" t="s">
        <v>168</v>
      </c>
      <c r="E87" s="57" t="s">
        <v>47</v>
      </c>
      <c r="F87" s="64">
        <f>SUM(F88:F88)</f>
        <v>290</v>
      </c>
    </row>
    <row r="88" spans="1:7" ht="25.5" x14ac:dyDescent="0.2">
      <c r="A88" s="58" t="s">
        <v>129</v>
      </c>
      <c r="B88" s="57" t="s">
        <v>20</v>
      </c>
      <c r="C88" s="57" t="s">
        <v>4</v>
      </c>
      <c r="D88" s="51" t="s">
        <v>168</v>
      </c>
      <c r="E88" s="57" t="s">
        <v>132</v>
      </c>
      <c r="F88" s="65">
        <v>290</v>
      </c>
    </row>
    <row r="89" spans="1:7" x14ac:dyDescent="0.2">
      <c r="A89" s="59" t="s">
        <v>239</v>
      </c>
      <c r="B89" s="60" t="s">
        <v>20</v>
      </c>
      <c r="C89" s="60" t="s">
        <v>68</v>
      </c>
      <c r="D89" s="61" t="s">
        <v>86</v>
      </c>
      <c r="E89" s="61" t="s">
        <v>104</v>
      </c>
      <c r="F89" s="68">
        <f>SUM(F90)</f>
        <v>22.628</v>
      </c>
    </row>
    <row r="90" spans="1:7" ht="25.5" x14ac:dyDescent="0.2">
      <c r="A90" s="58" t="s">
        <v>49</v>
      </c>
      <c r="B90" s="57" t="s">
        <v>20</v>
      </c>
      <c r="C90" s="57" t="s">
        <v>68</v>
      </c>
      <c r="D90" s="51" t="s">
        <v>241</v>
      </c>
      <c r="E90" s="51" t="s">
        <v>240</v>
      </c>
      <c r="F90" s="66">
        <f>SUM(F91)</f>
        <v>22.628</v>
      </c>
    </row>
    <row r="91" spans="1:7" ht="25.5" x14ac:dyDescent="0.2">
      <c r="A91" s="58" t="s">
        <v>109</v>
      </c>
      <c r="B91" s="57" t="s">
        <v>20</v>
      </c>
      <c r="C91" s="57" t="s">
        <v>68</v>
      </c>
      <c r="D91" s="51" t="s">
        <v>241</v>
      </c>
      <c r="E91" s="51" t="s">
        <v>46</v>
      </c>
      <c r="F91" s="66">
        <f>SUM(F92)</f>
        <v>22.628</v>
      </c>
    </row>
    <row r="92" spans="1:7" ht="25.5" x14ac:dyDescent="0.2">
      <c r="A92" s="58" t="s">
        <v>43</v>
      </c>
      <c r="B92" s="57" t="s">
        <v>20</v>
      </c>
      <c r="C92" s="57" t="s">
        <v>68</v>
      </c>
      <c r="D92" s="51" t="s">
        <v>241</v>
      </c>
      <c r="E92" s="51" t="s">
        <v>110</v>
      </c>
      <c r="F92" s="67">
        <v>22.628</v>
      </c>
    </row>
    <row r="93" spans="1:7" x14ac:dyDescent="0.2">
      <c r="A93" s="59" t="s">
        <v>57</v>
      </c>
      <c r="B93" s="60" t="s">
        <v>20</v>
      </c>
      <c r="C93" s="60">
        <v>12</v>
      </c>
      <c r="D93" s="60" t="s">
        <v>86</v>
      </c>
      <c r="E93" s="60" t="s">
        <v>1</v>
      </c>
      <c r="F93" s="63">
        <f>SUM(F94,F103)</f>
        <v>7751.5</v>
      </c>
    </row>
    <row r="94" spans="1:7" ht="38.25" x14ac:dyDescent="0.2">
      <c r="A94" s="58" t="s">
        <v>117</v>
      </c>
      <c r="B94" s="57" t="s">
        <v>20</v>
      </c>
      <c r="C94" s="57" t="s">
        <v>60</v>
      </c>
      <c r="D94" s="57" t="s">
        <v>170</v>
      </c>
      <c r="E94" s="57" t="s">
        <v>1</v>
      </c>
      <c r="F94" s="63">
        <f>SUM(F95,F98)</f>
        <v>65</v>
      </c>
    </row>
    <row r="95" spans="1:7" ht="38.25" x14ac:dyDescent="0.2">
      <c r="A95" s="50" t="s">
        <v>127</v>
      </c>
      <c r="B95" s="51" t="s">
        <v>20</v>
      </c>
      <c r="C95" s="51">
        <v>12</v>
      </c>
      <c r="D95" s="52" t="s">
        <v>171</v>
      </c>
      <c r="E95" s="52" t="s">
        <v>1</v>
      </c>
      <c r="F95" s="66">
        <f>SUM(F96)</f>
        <v>55</v>
      </c>
    </row>
    <row r="96" spans="1:7" ht="25.5" x14ac:dyDescent="0.2">
      <c r="A96" s="58" t="s">
        <v>49</v>
      </c>
      <c r="B96" s="51" t="s">
        <v>20</v>
      </c>
      <c r="C96" s="51">
        <v>12</v>
      </c>
      <c r="D96" s="9" t="s">
        <v>172</v>
      </c>
      <c r="E96" s="52" t="s">
        <v>46</v>
      </c>
      <c r="F96" s="66">
        <f>SUM(F97)</f>
        <v>55</v>
      </c>
    </row>
    <row r="97" spans="1:6" ht="25.5" x14ac:dyDescent="0.2">
      <c r="A97" s="58" t="s">
        <v>83</v>
      </c>
      <c r="B97" s="51" t="s">
        <v>20</v>
      </c>
      <c r="C97" s="51">
        <v>12</v>
      </c>
      <c r="D97" s="9" t="s">
        <v>172</v>
      </c>
      <c r="E97" s="52" t="s">
        <v>40</v>
      </c>
      <c r="F97" s="67">
        <v>55</v>
      </c>
    </row>
    <row r="98" spans="1:6" ht="51" x14ac:dyDescent="0.2">
      <c r="A98" s="50" t="s">
        <v>139</v>
      </c>
      <c r="B98" s="51" t="s">
        <v>20</v>
      </c>
      <c r="C98" s="51">
        <v>12</v>
      </c>
      <c r="D98" s="57" t="s">
        <v>173</v>
      </c>
      <c r="E98" s="52" t="s">
        <v>1</v>
      </c>
      <c r="F98" s="66">
        <f>SUM(F99)</f>
        <v>10</v>
      </c>
    </row>
    <row r="99" spans="1:6" ht="25.5" x14ac:dyDescent="0.2">
      <c r="A99" s="58" t="s">
        <v>176</v>
      </c>
      <c r="B99" s="51" t="s">
        <v>20</v>
      </c>
      <c r="C99" s="51" t="s">
        <v>60</v>
      </c>
      <c r="D99" s="57" t="s">
        <v>174</v>
      </c>
      <c r="E99" s="52" t="s">
        <v>1</v>
      </c>
      <c r="F99" s="66">
        <f>SUM(F100)</f>
        <v>10</v>
      </c>
    </row>
    <row r="100" spans="1:6" ht="25.5" x14ac:dyDescent="0.2">
      <c r="A100" s="58" t="s">
        <v>177</v>
      </c>
      <c r="B100" s="51" t="s">
        <v>20</v>
      </c>
      <c r="C100" s="51" t="s">
        <v>60</v>
      </c>
      <c r="D100" s="57" t="s">
        <v>175</v>
      </c>
      <c r="E100" s="52" t="s">
        <v>1</v>
      </c>
      <c r="F100" s="66">
        <f>SUM(F101)</f>
        <v>10</v>
      </c>
    </row>
    <row r="101" spans="1:6" ht="25.5" x14ac:dyDescent="0.2">
      <c r="A101" s="58" t="s">
        <v>49</v>
      </c>
      <c r="B101" s="51" t="s">
        <v>20</v>
      </c>
      <c r="C101" s="51">
        <v>12</v>
      </c>
      <c r="D101" s="57" t="s">
        <v>175</v>
      </c>
      <c r="E101" s="52" t="s">
        <v>46</v>
      </c>
      <c r="F101" s="66">
        <f>SUM(F102)</f>
        <v>10</v>
      </c>
    </row>
    <row r="102" spans="1:6" ht="25.5" x14ac:dyDescent="0.2">
      <c r="A102" s="58" t="s">
        <v>83</v>
      </c>
      <c r="B102" s="51" t="s">
        <v>20</v>
      </c>
      <c r="C102" s="51">
        <v>12</v>
      </c>
      <c r="D102" s="57" t="s">
        <v>175</v>
      </c>
      <c r="E102" s="52" t="s">
        <v>40</v>
      </c>
      <c r="F102" s="67">
        <v>10</v>
      </c>
    </row>
    <row r="103" spans="1:6" ht="51.75" customHeight="1" x14ac:dyDescent="0.2">
      <c r="A103" s="53" t="s">
        <v>95</v>
      </c>
      <c r="B103" s="51" t="s">
        <v>20</v>
      </c>
      <c r="C103" s="51">
        <v>12</v>
      </c>
      <c r="D103" s="51" t="s">
        <v>87</v>
      </c>
      <c r="E103" s="51" t="s">
        <v>1</v>
      </c>
      <c r="F103" s="68">
        <f>SUM(F104)</f>
        <v>7686.5</v>
      </c>
    </row>
    <row r="104" spans="1:6" ht="39" customHeight="1" x14ac:dyDescent="0.2">
      <c r="A104" s="58" t="s">
        <v>53</v>
      </c>
      <c r="B104" s="57" t="s">
        <v>20</v>
      </c>
      <c r="C104" s="57">
        <v>12</v>
      </c>
      <c r="D104" s="57" t="s">
        <v>88</v>
      </c>
      <c r="E104" s="57" t="s">
        <v>1</v>
      </c>
      <c r="F104" s="64">
        <f>SUM(F105)</f>
        <v>7686.5</v>
      </c>
    </row>
    <row r="105" spans="1:6" ht="29.25" customHeight="1" x14ac:dyDescent="0.2">
      <c r="A105" s="58" t="s">
        <v>55</v>
      </c>
      <c r="B105" s="57" t="s">
        <v>20</v>
      </c>
      <c r="C105" s="57">
        <v>12</v>
      </c>
      <c r="D105" s="57" t="s">
        <v>97</v>
      </c>
      <c r="E105" s="57" t="s">
        <v>1</v>
      </c>
      <c r="F105" s="64">
        <f>SUM(F106,F109,F113)</f>
        <v>7686.5</v>
      </c>
    </row>
    <row r="106" spans="1:6" ht="29.25" customHeight="1" x14ac:dyDescent="0.2">
      <c r="A106" s="58" t="s">
        <v>96</v>
      </c>
      <c r="B106" s="57" t="s">
        <v>20</v>
      </c>
      <c r="C106" s="57">
        <v>12</v>
      </c>
      <c r="D106" s="57" t="s">
        <v>97</v>
      </c>
      <c r="E106" s="57" t="s">
        <v>45</v>
      </c>
      <c r="F106" s="64">
        <f>SUM(F107:F108)</f>
        <v>6438</v>
      </c>
    </row>
    <row r="107" spans="1:6" ht="15" customHeight="1" x14ac:dyDescent="0.2">
      <c r="A107" s="58" t="s">
        <v>140</v>
      </c>
      <c r="B107" s="57" t="s">
        <v>20</v>
      </c>
      <c r="C107" s="57">
        <v>12</v>
      </c>
      <c r="D107" s="57" t="s">
        <v>97</v>
      </c>
      <c r="E107" s="57" t="s">
        <v>39</v>
      </c>
      <c r="F107" s="65">
        <v>4900</v>
      </c>
    </row>
    <row r="108" spans="1:6" ht="51" x14ac:dyDescent="0.2">
      <c r="A108" s="58" t="s">
        <v>105</v>
      </c>
      <c r="B108" s="57" t="s">
        <v>20</v>
      </c>
      <c r="C108" s="57">
        <v>12</v>
      </c>
      <c r="D108" s="57" t="s">
        <v>97</v>
      </c>
      <c r="E108" s="57" t="s">
        <v>106</v>
      </c>
      <c r="F108" s="65">
        <v>1538</v>
      </c>
    </row>
    <row r="109" spans="1:6" ht="24.75" customHeight="1" x14ac:dyDescent="0.2">
      <c r="A109" s="58" t="s">
        <v>49</v>
      </c>
      <c r="B109" s="57" t="s">
        <v>20</v>
      </c>
      <c r="C109" s="57">
        <v>12</v>
      </c>
      <c r="D109" s="57" t="s">
        <v>97</v>
      </c>
      <c r="E109" s="57" t="s">
        <v>46</v>
      </c>
      <c r="F109" s="64">
        <f>SUM(F110:F112)</f>
        <v>1132.5</v>
      </c>
    </row>
    <row r="110" spans="1:6" ht="25.5" x14ac:dyDescent="0.2">
      <c r="A110" s="58" t="s">
        <v>109</v>
      </c>
      <c r="B110" s="57" t="s">
        <v>20</v>
      </c>
      <c r="C110" s="57">
        <v>12</v>
      </c>
      <c r="D110" s="57" t="s">
        <v>97</v>
      </c>
      <c r="E110" s="57" t="s">
        <v>110</v>
      </c>
      <c r="F110" s="65">
        <v>350</v>
      </c>
    </row>
    <row r="111" spans="1:6" ht="25.5" x14ac:dyDescent="0.2">
      <c r="A111" s="58" t="s">
        <v>43</v>
      </c>
      <c r="B111" s="57" t="s">
        <v>20</v>
      </c>
      <c r="C111" s="57">
        <v>12</v>
      </c>
      <c r="D111" s="57" t="s">
        <v>97</v>
      </c>
      <c r="E111" s="57" t="s">
        <v>40</v>
      </c>
      <c r="F111" s="65">
        <v>732.5</v>
      </c>
    </row>
    <row r="112" spans="1:6" x14ac:dyDescent="0.2">
      <c r="A112" s="58" t="s">
        <v>221</v>
      </c>
      <c r="B112" s="57" t="s">
        <v>20</v>
      </c>
      <c r="C112" s="57">
        <v>12</v>
      </c>
      <c r="D112" s="57" t="s">
        <v>97</v>
      </c>
      <c r="E112" s="57" t="s">
        <v>222</v>
      </c>
      <c r="F112" s="65">
        <v>50</v>
      </c>
    </row>
    <row r="113" spans="1:6" x14ac:dyDescent="0.2">
      <c r="A113" s="58" t="s">
        <v>111</v>
      </c>
      <c r="B113" s="57" t="s">
        <v>20</v>
      </c>
      <c r="C113" s="57">
        <v>12</v>
      </c>
      <c r="D113" s="57" t="s">
        <v>97</v>
      </c>
      <c r="E113" s="57" t="s">
        <v>112</v>
      </c>
      <c r="F113" s="63">
        <f>SUM(F114,F116)</f>
        <v>116</v>
      </c>
    </row>
    <row r="114" spans="1:6" x14ac:dyDescent="0.2">
      <c r="A114" s="58" t="s">
        <v>113</v>
      </c>
      <c r="B114" s="57" t="s">
        <v>20</v>
      </c>
      <c r="C114" s="57" t="s">
        <v>60</v>
      </c>
      <c r="D114" s="57" t="s">
        <v>97</v>
      </c>
      <c r="E114" s="57" t="s">
        <v>114</v>
      </c>
      <c r="F114" s="64">
        <f>SUM(F115)</f>
        <v>20</v>
      </c>
    </row>
    <row r="115" spans="1:6" ht="89.25" x14ac:dyDescent="0.2">
      <c r="A115" s="48" t="s">
        <v>115</v>
      </c>
      <c r="B115" s="57" t="s">
        <v>20</v>
      </c>
      <c r="C115" s="57" t="s">
        <v>60</v>
      </c>
      <c r="D115" s="57" t="s">
        <v>97</v>
      </c>
      <c r="E115" s="57" t="s">
        <v>116</v>
      </c>
      <c r="F115" s="65">
        <v>20</v>
      </c>
    </row>
    <row r="116" spans="1:6" x14ac:dyDescent="0.2">
      <c r="A116" s="58" t="s">
        <v>50</v>
      </c>
      <c r="B116" s="57" t="s">
        <v>20</v>
      </c>
      <c r="C116" s="57" t="s">
        <v>60</v>
      </c>
      <c r="D116" s="57" t="s">
        <v>97</v>
      </c>
      <c r="E116" s="57" t="s">
        <v>47</v>
      </c>
      <c r="F116" s="64">
        <f>SUM(F117:F119)</f>
        <v>96</v>
      </c>
    </row>
    <row r="117" spans="1:6" ht="25.5" x14ac:dyDescent="0.2">
      <c r="A117" s="58" t="s">
        <v>129</v>
      </c>
      <c r="B117" s="57" t="s">
        <v>20</v>
      </c>
      <c r="C117" s="57" t="s">
        <v>60</v>
      </c>
      <c r="D117" s="57" t="s">
        <v>97</v>
      </c>
      <c r="E117" s="57" t="s">
        <v>132</v>
      </c>
      <c r="F117" s="65">
        <v>56</v>
      </c>
    </row>
    <row r="118" spans="1:6" x14ac:dyDescent="0.2">
      <c r="A118" s="58" t="s">
        <v>130</v>
      </c>
      <c r="B118" s="57" t="s">
        <v>20</v>
      </c>
      <c r="C118" s="57" t="s">
        <v>60</v>
      </c>
      <c r="D118" s="57" t="s">
        <v>97</v>
      </c>
      <c r="E118" s="57" t="s">
        <v>133</v>
      </c>
      <c r="F118" s="65">
        <v>10</v>
      </c>
    </row>
    <row r="119" spans="1:6" ht="19.5" customHeight="1" x14ac:dyDescent="0.2">
      <c r="A119" s="58" t="s">
        <v>131</v>
      </c>
      <c r="B119" s="57" t="s">
        <v>20</v>
      </c>
      <c r="C119" s="57" t="s">
        <v>60</v>
      </c>
      <c r="D119" s="57" t="s">
        <v>97</v>
      </c>
      <c r="E119" s="57" t="s">
        <v>107</v>
      </c>
      <c r="F119" s="65">
        <v>30</v>
      </c>
    </row>
    <row r="120" spans="1:6" x14ac:dyDescent="0.2">
      <c r="A120" s="59" t="s">
        <v>28</v>
      </c>
      <c r="B120" s="60" t="s">
        <v>27</v>
      </c>
      <c r="C120" s="60" t="s">
        <v>32</v>
      </c>
      <c r="D120" s="60" t="s">
        <v>86</v>
      </c>
      <c r="E120" s="60" t="s">
        <v>1</v>
      </c>
      <c r="F120" s="63">
        <f>SUM(F121,F128)</f>
        <v>1051</v>
      </c>
    </row>
    <row r="121" spans="1:6" x14ac:dyDescent="0.2">
      <c r="A121" s="59" t="s">
        <v>138</v>
      </c>
      <c r="B121" s="39" t="s">
        <v>27</v>
      </c>
      <c r="C121" s="39" t="s">
        <v>17</v>
      </c>
      <c r="D121" s="60" t="s">
        <v>86</v>
      </c>
      <c r="E121" s="60" t="s">
        <v>1</v>
      </c>
      <c r="F121" s="63">
        <f t="shared" ref="F121:F126" si="2">SUM(F122)</f>
        <v>35</v>
      </c>
    </row>
    <row r="122" spans="1:6" ht="38.25" x14ac:dyDescent="0.2">
      <c r="A122" s="58" t="s">
        <v>117</v>
      </c>
      <c r="B122" s="9" t="s">
        <v>27</v>
      </c>
      <c r="C122" s="9" t="s">
        <v>17</v>
      </c>
      <c r="D122" s="57" t="s">
        <v>169</v>
      </c>
      <c r="E122" s="57" t="s">
        <v>1</v>
      </c>
      <c r="F122" s="64">
        <f t="shared" si="2"/>
        <v>35</v>
      </c>
    </row>
    <row r="123" spans="1:6" ht="38.25" x14ac:dyDescent="0.2">
      <c r="A123" s="45" t="s">
        <v>223</v>
      </c>
      <c r="B123" s="9" t="s">
        <v>27</v>
      </c>
      <c r="C123" s="9" t="s">
        <v>17</v>
      </c>
      <c r="D123" s="9" t="s">
        <v>178</v>
      </c>
      <c r="E123" s="9" t="s">
        <v>1</v>
      </c>
      <c r="F123" s="64">
        <f t="shared" si="2"/>
        <v>35</v>
      </c>
    </row>
    <row r="124" spans="1:6" x14ac:dyDescent="0.2">
      <c r="A124" s="45" t="s">
        <v>181</v>
      </c>
      <c r="B124" s="9" t="s">
        <v>27</v>
      </c>
      <c r="C124" s="9" t="s">
        <v>17</v>
      </c>
      <c r="D124" s="9" t="s">
        <v>179</v>
      </c>
      <c r="E124" s="9" t="s">
        <v>1</v>
      </c>
      <c r="F124" s="64">
        <f t="shared" si="2"/>
        <v>35</v>
      </c>
    </row>
    <row r="125" spans="1:6" x14ac:dyDescent="0.2">
      <c r="A125" s="45" t="s">
        <v>180</v>
      </c>
      <c r="B125" s="9" t="s">
        <v>27</v>
      </c>
      <c r="C125" s="9" t="s">
        <v>17</v>
      </c>
      <c r="D125" s="55" t="s">
        <v>230</v>
      </c>
      <c r="E125" s="55" t="s">
        <v>1</v>
      </c>
      <c r="F125" s="66">
        <f t="shared" si="2"/>
        <v>35</v>
      </c>
    </row>
    <row r="126" spans="1:6" ht="25.5" x14ac:dyDescent="0.2">
      <c r="A126" s="58" t="s">
        <v>49</v>
      </c>
      <c r="B126" s="9" t="s">
        <v>27</v>
      </c>
      <c r="C126" s="9" t="s">
        <v>17</v>
      </c>
      <c r="D126" s="55" t="s">
        <v>230</v>
      </c>
      <c r="E126" s="55" t="s">
        <v>46</v>
      </c>
      <c r="F126" s="66">
        <f t="shared" si="2"/>
        <v>35</v>
      </c>
    </row>
    <row r="127" spans="1:6" ht="38.25" x14ac:dyDescent="0.2">
      <c r="A127" s="45" t="s">
        <v>205</v>
      </c>
      <c r="B127" s="9" t="s">
        <v>27</v>
      </c>
      <c r="C127" s="9" t="s">
        <v>17</v>
      </c>
      <c r="D127" s="55" t="s">
        <v>230</v>
      </c>
      <c r="E127" s="55" t="s">
        <v>40</v>
      </c>
      <c r="F127" s="67">
        <v>35</v>
      </c>
    </row>
    <row r="128" spans="1:6" x14ac:dyDescent="0.2">
      <c r="A128" s="10" t="s">
        <v>29</v>
      </c>
      <c r="B128" s="39" t="s">
        <v>27</v>
      </c>
      <c r="C128" s="39" t="s">
        <v>18</v>
      </c>
      <c r="D128" s="39" t="s">
        <v>86</v>
      </c>
      <c r="E128" s="39" t="s">
        <v>1</v>
      </c>
      <c r="F128" s="63">
        <f>SUM(F129,F144)</f>
        <v>1016</v>
      </c>
    </row>
    <row r="129" spans="1:6" ht="38.25" x14ac:dyDescent="0.2">
      <c r="A129" s="58" t="s">
        <v>117</v>
      </c>
      <c r="B129" s="9" t="s">
        <v>27</v>
      </c>
      <c r="C129" s="9" t="s">
        <v>18</v>
      </c>
      <c r="D129" s="9" t="s">
        <v>169</v>
      </c>
      <c r="E129" s="9" t="s">
        <v>1</v>
      </c>
      <c r="F129" s="63">
        <f>SUM(F130,F134,F138)</f>
        <v>821</v>
      </c>
    </row>
    <row r="130" spans="1:6" ht="25.5" x14ac:dyDescent="0.2">
      <c r="A130" s="58" t="s">
        <v>213</v>
      </c>
      <c r="B130" s="9" t="s">
        <v>27</v>
      </c>
      <c r="C130" s="9" t="s">
        <v>18</v>
      </c>
      <c r="D130" s="55" t="s">
        <v>212</v>
      </c>
      <c r="E130" s="55" t="s">
        <v>1</v>
      </c>
      <c r="F130" s="63">
        <f>SUM(F131)</f>
        <v>10</v>
      </c>
    </row>
    <row r="131" spans="1:6" ht="25.5" x14ac:dyDescent="0.2">
      <c r="A131" s="58" t="s">
        <v>210</v>
      </c>
      <c r="B131" s="9" t="s">
        <v>27</v>
      </c>
      <c r="C131" s="9" t="s">
        <v>18</v>
      </c>
      <c r="D131" s="55" t="s">
        <v>211</v>
      </c>
      <c r="E131" s="55" t="s">
        <v>1</v>
      </c>
      <c r="F131" s="63">
        <f>SUM(F132)</f>
        <v>10</v>
      </c>
    </row>
    <row r="132" spans="1:6" ht="25.5" x14ac:dyDescent="0.2">
      <c r="A132" s="45" t="s">
        <v>103</v>
      </c>
      <c r="B132" s="9" t="s">
        <v>27</v>
      </c>
      <c r="C132" s="9" t="s">
        <v>18</v>
      </c>
      <c r="D132" s="55" t="s">
        <v>211</v>
      </c>
      <c r="E132" s="55" t="s">
        <v>46</v>
      </c>
      <c r="F132" s="66">
        <f>SUM(F133)</f>
        <v>10</v>
      </c>
    </row>
    <row r="133" spans="1:6" ht="25.5" x14ac:dyDescent="0.2">
      <c r="A133" s="45" t="s">
        <v>101</v>
      </c>
      <c r="B133" s="9" t="s">
        <v>27</v>
      </c>
      <c r="C133" s="9" t="s">
        <v>18</v>
      </c>
      <c r="D133" s="55" t="s">
        <v>211</v>
      </c>
      <c r="E133" s="55" t="s">
        <v>40</v>
      </c>
      <c r="F133" s="67">
        <v>10</v>
      </c>
    </row>
    <row r="134" spans="1:6" ht="38.25" x14ac:dyDescent="0.2">
      <c r="A134" s="15" t="s">
        <v>229</v>
      </c>
      <c r="B134" s="9" t="s">
        <v>27</v>
      </c>
      <c r="C134" s="9" t="s">
        <v>18</v>
      </c>
      <c r="D134" s="9" t="s">
        <v>182</v>
      </c>
      <c r="E134" s="9" t="s">
        <v>1</v>
      </c>
      <c r="F134" s="64">
        <f>SUM(F135)</f>
        <v>796</v>
      </c>
    </row>
    <row r="135" spans="1:6" ht="25.5" x14ac:dyDescent="0.2">
      <c r="A135" s="15" t="s">
        <v>183</v>
      </c>
      <c r="B135" s="9" t="s">
        <v>27</v>
      </c>
      <c r="C135" s="9" t="s">
        <v>18</v>
      </c>
      <c r="D135" s="55" t="s">
        <v>184</v>
      </c>
      <c r="E135" s="55" t="s">
        <v>1</v>
      </c>
      <c r="F135" s="66">
        <f>SUM(F136)</f>
        <v>796</v>
      </c>
    </row>
    <row r="136" spans="1:6" ht="25.5" x14ac:dyDescent="0.2">
      <c r="A136" s="45" t="s">
        <v>103</v>
      </c>
      <c r="B136" s="9" t="s">
        <v>27</v>
      </c>
      <c r="C136" s="9" t="s">
        <v>18</v>
      </c>
      <c r="D136" s="55" t="s">
        <v>184</v>
      </c>
      <c r="E136" s="55" t="s">
        <v>46</v>
      </c>
      <c r="F136" s="66">
        <f>SUM(F137)</f>
        <v>796</v>
      </c>
    </row>
    <row r="137" spans="1:6" ht="24.75" customHeight="1" x14ac:dyDescent="0.2">
      <c r="A137" s="45" t="s">
        <v>101</v>
      </c>
      <c r="B137" s="9" t="s">
        <v>27</v>
      </c>
      <c r="C137" s="9" t="s">
        <v>18</v>
      </c>
      <c r="D137" s="55" t="s">
        <v>184</v>
      </c>
      <c r="E137" s="55" t="s">
        <v>40</v>
      </c>
      <c r="F137" s="67">
        <v>796</v>
      </c>
    </row>
    <row r="138" spans="1:6" ht="38.25" x14ac:dyDescent="0.2">
      <c r="A138" s="45" t="s">
        <v>224</v>
      </c>
      <c r="B138" s="9" t="s">
        <v>27</v>
      </c>
      <c r="C138" s="9" t="s">
        <v>18</v>
      </c>
      <c r="D138" s="57" t="s">
        <v>190</v>
      </c>
      <c r="E138" s="9" t="s">
        <v>1</v>
      </c>
      <c r="F138" s="64">
        <f>SUM(F139)</f>
        <v>15</v>
      </c>
    </row>
    <row r="139" spans="1:6" ht="25.5" x14ac:dyDescent="0.2">
      <c r="A139" s="58" t="s">
        <v>185</v>
      </c>
      <c r="B139" s="9" t="s">
        <v>27</v>
      </c>
      <c r="C139" s="9" t="s">
        <v>18</v>
      </c>
      <c r="D139" s="57" t="s">
        <v>191</v>
      </c>
      <c r="E139" s="9" t="s">
        <v>1</v>
      </c>
      <c r="F139" s="64">
        <f>SUM(F140)</f>
        <v>15</v>
      </c>
    </row>
    <row r="140" spans="1:6" ht="25.5" x14ac:dyDescent="0.2">
      <c r="A140" s="58" t="s">
        <v>186</v>
      </c>
      <c r="B140" s="9" t="s">
        <v>27</v>
      </c>
      <c r="C140" s="9" t="s">
        <v>18</v>
      </c>
      <c r="D140" s="57" t="s">
        <v>203</v>
      </c>
      <c r="E140" s="9" t="s">
        <v>1</v>
      </c>
      <c r="F140" s="64">
        <f>SUM(F141)</f>
        <v>15</v>
      </c>
    </row>
    <row r="141" spans="1:6" ht="25.5" x14ac:dyDescent="0.2">
      <c r="A141" s="58" t="s">
        <v>143</v>
      </c>
      <c r="B141" s="9" t="s">
        <v>27</v>
      </c>
      <c r="C141" s="9" t="s">
        <v>18</v>
      </c>
      <c r="D141" s="57" t="s">
        <v>203</v>
      </c>
      <c r="E141" s="9" t="s">
        <v>122</v>
      </c>
      <c r="F141" s="64">
        <f>SUM(F142)</f>
        <v>15</v>
      </c>
    </row>
    <row r="142" spans="1:6" ht="51" x14ac:dyDescent="0.2">
      <c r="A142" s="58" t="s">
        <v>187</v>
      </c>
      <c r="B142" s="9" t="s">
        <v>27</v>
      </c>
      <c r="C142" s="9" t="s">
        <v>18</v>
      </c>
      <c r="D142" s="57" t="s">
        <v>203</v>
      </c>
      <c r="E142" s="9" t="s">
        <v>189</v>
      </c>
      <c r="F142" s="64">
        <f>SUM(F143)</f>
        <v>15</v>
      </c>
    </row>
    <row r="143" spans="1:6" ht="25.5" x14ac:dyDescent="0.2">
      <c r="A143" s="58" t="s">
        <v>188</v>
      </c>
      <c r="B143" s="9" t="s">
        <v>27</v>
      </c>
      <c r="C143" s="9" t="s">
        <v>18</v>
      </c>
      <c r="D143" s="57" t="s">
        <v>203</v>
      </c>
      <c r="E143" s="9" t="s">
        <v>245</v>
      </c>
      <c r="F143" s="65">
        <v>15</v>
      </c>
    </row>
    <row r="144" spans="1:6" ht="51" x14ac:dyDescent="0.2">
      <c r="A144" s="58" t="s">
        <v>77</v>
      </c>
      <c r="B144" s="39" t="s">
        <v>27</v>
      </c>
      <c r="C144" s="39" t="s">
        <v>18</v>
      </c>
      <c r="D144" s="39" t="s">
        <v>87</v>
      </c>
      <c r="E144" s="39" t="s">
        <v>1</v>
      </c>
      <c r="F144" s="63">
        <f>SUM(F145)</f>
        <v>195</v>
      </c>
    </row>
    <row r="145" spans="1:6" ht="38.25" x14ac:dyDescent="0.2">
      <c r="A145" s="58" t="s">
        <v>53</v>
      </c>
      <c r="B145" s="9" t="s">
        <v>27</v>
      </c>
      <c r="C145" s="9" t="s">
        <v>18</v>
      </c>
      <c r="D145" s="9" t="s">
        <v>88</v>
      </c>
      <c r="E145" s="9" t="s">
        <v>1</v>
      </c>
      <c r="F145" s="64">
        <f>SUM(F146,F149)</f>
        <v>195</v>
      </c>
    </row>
    <row r="146" spans="1:6" x14ac:dyDescent="0.2">
      <c r="A146" s="10" t="s">
        <v>30</v>
      </c>
      <c r="B146" s="9" t="s">
        <v>27</v>
      </c>
      <c r="C146" s="9" t="s">
        <v>18</v>
      </c>
      <c r="D146" s="9" t="s">
        <v>98</v>
      </c>
      <c r="E146" s="9" t="s">
        <v>1</v>
      </c>
      <c r="F146" s="64">
        <f t="shared" ref="F146:F147" si="3">SUM(F147)</f>
        <v>45</v>
      </c>
    </row>
    <row r="147" spans="1:6" ht="25.5" x14ac:dyDescent="0.2">
      <c r="A147" s="58" t="s">
        <v>49</v>
      </c>
      <c r="B147" s="57" t="s">
        <v>27</v>
      </c>
      <c r="C147" s="57" t="s">
        <v>18</v>
      </c>
      <c r="D147" s="9" t="s">
        <v>98</v>
      </c>
      <c r="E147" s="9" t="s">
        <v>46</v>
      </c>
      <c r="F147" s="64">
        <f t="shared" si="3"/>
        <v>45</v>
      </c>
    </row>
    <row r="148" spans="1:6" ht="25.5" x14ac:dyDescent="0.2">
      <c r="A148" s="58" t="s">
        <v>83</v>
      </c>
      <c r="B148" s="57" t="s">
        <v>27</v>
      </c>
      <c r="C148" s="57" t="s">
        <v>18</v>
      </c>
      <c r="D148" s="9" t="s">
        <v>98</v>
      </c>
      <c r="E148" s="57" t="s">
        <v>40</v>
      </c>
      <c r="F148" s="65">
        <v>45</v>
      </c>
    </row>
    <row r="149" spans="1:6" x14ac:dyDescent="0.2">
      <c r="A149" s="59" t="s">
        <v>81</v>
      </c>
      <c r="B149" s="57" t="s">
        <v>27</v>
      </c>
      <c r="C149" s="57" t="s">
        <v>18</v>
      </c>
      <c r="D149" s="9" t="s">
        <v>99</v>
      </c>
      <c r="E149" s="57" t="s">
        <v>1</v>
      </c>
      <c r="F149" s="64">
        <f>SUM(F150)</f>
        <v>150</v>
      </c>
    </row>
    <row r="150" spans="1:6" ht="25.5" x14ac:dyDescent="0.2">
      <c r="A150" s="58" t="s">
        <v>100</v>
      </c>
      <c r="B150" s="57" t="s">
        <v>27</v>
      </c>
      <c r="C150" s="57" t="s">
        <v>18</v>
      </c>
      <c r="D150" s="9" t="s">
        <v>99</v>
      </c>
      <c r="E150" s="9" t="s">
        <v>46</v>
      </c>
      <c r="F150" s="64">
        <f>SUM(F151)</f>
        <v>150</v>
      </c>
    </row>
    <row r="151" spans="1:6" ht="25.5" x14ac:dyDescent="0.2">
      <c r="A151" s="58" t="s">
        <v>83</v>
      </c>
      <c r="B151" s="57" t="s">
        <v>27</v>
      </c>
      <c r="C151" s="57" t="s">
        <v>18</v>
      </c>
      <c r="D151" s="9" t="s">
        <v>99</v>
      </c>
      <c r="E151" s="57" t="s">
        <v>40</v>
      </c>
      <c r="F151" s="65">
        <v>150</v>
      </c>
    </row>
    <row r="152" spans="1:6" hidden="1" x14ac:dyDescent="0.2">
      <c r="A152" s="59" t="s">
        <v>79</v>
      </c>
      <c r="B152" s="60" t="s">
        <v>80</v>
      </c>
      <c r="C152" s="60" t="s">
        <v>27</v>
      </c>
      <c r="D152" s="60" t="s">
        <v>86</v>
      </c>
      <c r="E152" s="60" t="s">
        <v>1</v>
      </c>
      <c r="F152" s="63">
        <f>SUM(F153)</f>
        <v>0</v>
      </c>
    </row>
    <row r="153" spans="1:6" ht="25.5" hidden="1" x14ac:dyDescent="0.2">
      <c r="A153" s="58" t="s">
        <v>49</v>
      </c>
      <c r="B153" s="57" t="s">
        <v>80</v>
      </c>
      <c r="C153" s="57" t="s">
        <v>27</v>
      </c>
      <c r="D153" s="9" t="s">
        <v>102</v>
      </c>
      <c r="E153" s="57" t="s">
        <v>46</v>
      </c>
      <c r="F153" s="64">
        <f>SUM(F154)</f>
        <v>0</v>
      </c>
    </row>
    <row r="154" spans="1:6" ht="25.5" hidden="1" x14ac:dyDescent="0.2">
      <c r="A154" s="58" t="s">
        <v>43</v>
      </c>
      <c r="B154" s="57" t="s">
        <v>80</v>
      </c>
      <c r="C154" s="57" t="s">
        <v>27</v>
      </c>
      <c r="D154" s="9" t="s">
        <v>102</v>
      </c>
      <c r="E154" s="57" t="s">
        <v>40</v>
      </c>
      <c r="F154" s="65">
        <v>0</v>
      </c>
    </row>
    <row r="155" spans="1:6" x14ac:dyDescent="0.2">
      <c r="A155" s="59" t="s">
        <v>118</v>
      </c>
      <c r="B155" s="60" t="s">
        <v>119</v>
      </c>
      <c r="C155" s="60" t="s">
        <v>32</v>
      </c>
      <c r="D155" s="39" t="s">
        <v>86</v>
      </c>
      <c r="E155" s="60" t="s">
        <v>1</v>
      </c>
      <c r="F155" s="63">
        <f t="shared" ref="F155:F161" si="4">SUM(F156)</f>
        <v>10</v>
      </c>
    </row>
    <row r="156" spans="1:6" ht="38.25" x14ac:dyDescent="0.2">
      <c r="A156" s="58" t="s">
        <v>117</v>
      </c>
      <c r="B156" s="9" t="s">
        <v>119</v>
      </c>
      <c r="C156" s="9" t="s">
        <v>27</v>
      </c>
      <c r="D156" s="57" t="s">
        <v>169</v>
      </c>
      <c r="E156" s="57" t="s">
        <v>1</v>
      </c>
      <c r="F156" s="64">
        <f t="shared" si="4"/>
        <v>10</v>
      </c>
    </row>
    <row r="157" spans="1:6" ht="25.5" x14ac:dyDescent="0.2">
      <c r="A157" s="58" t="s">
        <v>136</v>
      </c>
      <c r="B157" s="57" t="s">
        <v>119</v>
      </c>
      <c r="C157" s="57" t="s">
        <v>27</v>
      </c>
      <c r="D157" s="9" t="s">
        <v>194</v>
      </c>
      <c r="E157" s="57" t="s">
        <v>1</v>
      </c>
      <c r="F157" s="64">
        <f t="shared" si="4"/>
        <v>10</v>
      </c>
    </row>
    <row r="158" spans="1:6" ht="25.5" x14ac:dyDescent="0.2">
      <c r="A158" s="58" t="s">
        <v>192</v>
      </c>
      <c r="B158" s="57" t="s">
        <v>119</v>
      </c>
      <c r="C158" s="57" t="s">
        <v>27</v>
      </c>
      <c r="D158" s="9" t="s">
        <v>195</v>
      </c>
      <c r="E158" s="57" t="s">
        <v>1</v>
      </c>
      <c r="F158" s="64">
        <f t="shared" si="4"/>
        <v>10</v>
      </c>
    </row>
    <row r="159" spans="1:6" ht="25.5" x14ac:dyDescent="0.2">
      <c r="A159" s="58" t="s">
        <v>193</v>
      </c>
      <c r="B159" s="57" t="s">
        <v>119</v>
      </c>
      <c r="C159" s="57" t="s">
        <v>27</v>
      </c>
      <c r="D159" s="9" t="s">
        <v>196</v>
      </c>
      <c r="E159" s="57" t="s">
        <v>1</v>
      </c>
      <c r="F159" s="64">
        <f t="shared" si="4"/>
        <v>10</v>
      </c>
    </row>
    <row r="160" spans="1:6" ht="76.5" x14ac:dyDescent="0.2">
      <c r="A160" s="49" t="s">
        <v>120</v>
      </c>
      <c r="B160" s="57" t="s">
        <v>119</v>
      </c>
      <c r="C160" s="57" t="s">
        <v>27</v>
      </c>
      <c r="D160" s="9" t="s">
        <v>196</v>
      </c>
      <c r="E160" s="57" t="s">
        <v>1</v>
      </c>
      <c r="F160" s="64">
        <f t="shared" si="4"/>
        <v>10</v>
      </c>
    </row>
    <row r="161" spans="1:6" ht="25.5" hidden="1" x14ac:dyDescent="0.2">
      <c r="A161" s="58" t="s">
        <v>49</v>
      </c>
      <c r="B161" s="57" t="s">
        <v>119</v>
      </c>
      <c r="C161" s="57" t="s">
        <v>27</v>
      </c>
      <c r="D161" s="9" t="s">
        <v>196</v>
      </c>
      <c r="E161" s="57" t="s">
        <v>46</v>
      </c>
      <c r="F161" s="64">
        <f t="shared" si="4"/>
        <v>10</v>
      </c>
    </row>
    <row r="162" spans="1:6" ht="25.5" hidden="1" x14ac:dyDescent="0.2">
      <c r="A162" s="58" t="s">
        <v>43</v>
      </c>
      <c r="B162" s="57" t="s">
        <v>119</v>
      </c>
      <c r="C162" s="57" t="s">
        <v>27</v>
      </c>
      <c r="D162" s="9" t="s">
        <v>196</v>
      </c>
      <c r="E162" s="57" t="s">
        <v>40</v>
      </c>
      <c r="F162" s="65">
        <v>10</v>
      </c>
    </row>
    <row r="163" spans="1:6" hidden="1" x14ac:dyDescent="0.2">
      <c r="A163" s="59" t="s">
        <v>37</v>
      </c>
      <c r="B163" s="60" t="s">
        <v>0</v>
      </c>
      <c r="C163" s="60" t="s">
        <v>32</v>
      </c>
      <c r="D163" s="60" t="s">
        <v>86</v>
      </c>
      <c r="E163" s="60" t="s">
        <v>1</v>
      </c>
      <c r="F163" s="63">
        <f>SUM(F164)</f>
        <v>3230</v>
      </c>
    </row>
    <row r="164" spans="1:6" x14ac:dyDescent="0.2">
      <c r="A164" s="58" t="s">
        <v>31</v>
      </c>
      <c r="B164" s="57" t="s">
        <v>0</v>
      </c>
      <c r="C164" s="57" t="s">
        <v>16</v>
      </c>
      <c r="D164" s="57" t="s">
        <v>86</v>
      </c>
      <c r="E164" s="57" t="s">
        <v>1</v>
      </c>
      <c r="F164" s="64">
        <f>SUM(F165)</f>
        <v>3230</v>
      </c>
    </row>
    <row r="165" spans="1:6" x14ac:dyDescent="0.2">
      <c r="A165" s="58" t="s">
        <v>228</v>
      </c>
      <c r="B165" s="57" t="s">
        <v>0</v>
      </c>
      <c r="C165" s="57" t="s">
        <v>16</v>
      </c>
      <c r="D165" s="57" t="s">
        <v>144</v>
      </c>
      <c r="E165" s="57" t="s">
        <v>1</v>
      </c>
      <c r="F165" s="64">
        <f>SUM(F166)</f>
        <v>3230</v>
      </c>
    </row>
    <row r="166" spans="1:6" ht="38.25" x14ac:dyDescent="0.2">
      <c r="A166" s="58" t="s">
        <v>201</v>
      </c>
      <c r="B166" s="57" t="s">
        <v>0</v>
      </c>
      <c r="C166" s="57" t="s">
        <v>16</v>
      </c>
      <c r="D166" s="57" t="s">
        <v>145</v>
      </c>
      <c r="E166" s="57" t="s">
        <v>1</v>
      </c>
      <c r="F166" s="64">
        <f>SUM(F167,F171)</f>
        <v>3230</v>
      </c>
    </row>
    <row r="167" spans="1:6" ht="25.5" x14ac:dyDescent="0.2">
      <c r="A167" s="58" t="s">
        <v>200</v>
      </c>
      <c r="B167" s="57" t="s">
        <v>0</v>
      </c>
      <c r="C167" s="57" t="s">
        <v>16</v>
      </c>
      <c r="D167" s="57" t="s">
        <v>146</v>
      </c>
      <c r="E167" s="57" t="s">
        <v>1</v>
      </c>
      <c r="F167" s="64">
        <f>SUM(F168)</f>
        <v>3200</v>
      </c>
    </row>
    <row r="168" spans="1:6" ht="25.5" x14ac:dyDescent="0.2">
      <c r="A168" s="58" t="s">
        <v>143</v>
      </c>
      <c r="B168" s="57" t="s">
        <v>0</v>
      </c>
      <c r="C168" s="57" t="s">
        <v>16</v>
      </c>
      <c r="D168" s="57" t="s">
        <v>146</v>
      </c>
      <c r="E168" s="57" t="s">
        <v>122</v>
      </c>
      <c r="F168" s="64">
        <f>SUM(F169)</f>
        <v>3200</v>
      </c>
    </row>
    <row r="169" spans="1:6" x14ac:dyDescent="0.2">
      <c r="A169" s="58" t="s">
        <v>52</v>
      </c>
      <c r="B169" s="57" t="s">
        <v>0</v>
      </c>
      <c r="C169" s="57" t="s">
        <v>16</v>
      </c>
      <c r="D169" s="57" t="s">
        <v>146</v>
      </c>
      <c r="E169" s="57" t="s">
        <v>51</v>
      </c>
      <c r="F169" s="64">
        <f>SUM(F170)</f>
        <v>3200</v>
      </c>
    </row>
    <row r="170" spans="1:6" ht="51" x14ac:dyDescent="0.2">
      <c r="A170" s="58" t="s">
        <v>78</v>
      </c>
      <c r="B170" s="57" t="s">
        <v>0</v>
      </c>
      <c r="C170" s="57" t="s">
        <v>16</v>
      </c>
      <c r="D170" s="57" t="s">
        <v>146</v>
      </c>
      <c r="E170" s="57" t="s">
        <v>41</v>
      </c>
      <c r="F170" s="65">
        <v>3200</v>
      </c>
    </row>
    <row r="171" spans="1:6" ht="38.25" x14ac:dyDescent="0.2">
      <c r="A171" s="58" t="s">
        <v>121</v>
      </c>
      <c r="B171" s="57" t="s">
        <v>0</v>
      </c>
      <c r="C171" s="57" t="s">
        <v>16</v>
      </c>
      <c r="D171" s="57" t="s">
        <v>146</v>
      </c>
      <c r="E171" s="57" t="s">
        <v>1</v>
      </c>
      <c r="F171" s="64">
        <f>SUM(F172)</f>
        <v>30</v>
      </c>
    </row>
    <row r="172" spans="1:6" ht="38.25" x14ac:dyDescent="0.2">
      <c r="A172" s="58" t="s">
        <v>121</v>
      </c>
      <c r="B172" s="57" t="s">
        <v>0</v>
      </c>
      <c r="C172" s="57" t="s">
        <v>16</v>
      </c>
      <c r="D172" s="57" t="s">
        <v>146</v>
      </c>
      <c r="E172" s="57" t="s">
        <v>122</v>
      </c>
      <c r="F172" s="64">
        <f>SUM(F173)</f>
        <v>30</v>
      </c>
    </row>
    <row r="173" spans="1:6" x14ac:dyDescent="0.2">
      <c r="A173" s="58" t="s">
        <v>52</v>
      </c>
      <c r="B173" s="57" t="s">
        <v>0</v>
      </c>
      <c r="C173" s="57" t="s">
        <v>16</v>
      </c>
      <c r="D173" s="57" t="s">
        <v>146</v>
      </c>
      <c r="E173" s="57" t="s">
        <v>51</v>
      </c>
      <c r="F173" s="64">
        <f>SUM(F174)</f>
        <v>30</v>
      </c>
    </row>
    <row r="174" spans="1:6" ht="38.25" x14ac:dyDescent="0.2">
      <c r="A174" s="58" t="s">
        <v>219</v>
      </c>
      <c r="B174" s="57" t="s">
        <v>0</v>
      </c>
      <c r="C174" s="57" t="s">
        <v>16</v>
      </c>
      <c r="D174" s="57" t="s">
        <v>146</v>
      </c>
      <c r="E174" s="57" t="s">
        <v>124</v>
      </c>
      <c r="F174" s="65">
        <v>30</v>
      </c>
    </row>
    <row r="175" spans="1:6" x14ac:dyDescent="0.2">
      <c r="A175" s="59" t="s">
        <v>67</v>
      </c>
      <c r="B175" s="57" t="s">
        <v>68</v>
      </c>
      <c r="C175" s="57" t="s">
        <v>16</v>
      </c>
      <c r="D175" s="60" t="s">
        <v>86</v>
      </c>
      <c r="E175" s="60" t="s">
        <v>1</v>
      </c>
      <c r="F175" s="63">
        <f>SUM(F176,F183)</f>
        <v>367</v>
      </c>
    </row>
    <row r="176" spans="1:6" x14ac:dyDescent="0.2">
      <c r="A176" s="59" t="s">
        <v>206</v>
      </c>
      <c r="B176" s="57" t="s">
        <v>68</v>
      </c>
      <c r="C176" s="57" t="s">
        <v>16</v>
      </c>
      <c r="D176" s="57" t="s">
        <v>86</v>
      </c>
      <c r="E176" s="57" t="s">
        <v>1</v>
      </c>
      <c r="F176" s="63">
        <f t="shared" ref="F176:F181" si="5">SUM(F177)</f>
        <v>300</v>
      </c>
    </row>
    <row r="177" spans="1:6" ht="25.5" x14ac:dyDescent="0.2">
      <c r="A177" s="58" t="s">
        <v>225</v>
      </c>
      <c r="B177" s="57" t="s">
        <v>68</v>
      </c>
      <c r="C177" s="57" t="s">
        <v>16</v>
      </c>
      <c r="D177" s="57" t="s">
        <v>197</v>
      </c>
      <c r="E177" s="57" t="s">
        <v>1</v>
      </c>
      <c r="F177" s="64">
        <f t="shared" si="5"/>
        <v>300</v>
      </c>
    </row>
    <row r="178" spans="1:6" x14ac:dyDescent="0.2">
      <c r="A178" s="58" t="s">
        <v>226</v>
      </c>
      <c r="B178" s="57" t="s">
        <v>68</v>
      </c>
      <c r="C178" s="57" t="s">
        <v>16</v>
      </c>
      <c r="D178" s="57" t="s">
        <v>198</v>
      </c>
      <c r="E178" s="57" t="s">
        <v>1</v>
      </c>
      <c r="F178" s="64">
        <f t="shared" si="5"/>
        <v>300</v>
      </c>
    </row>
    <row r="179" spans="1:6" ht="25.5" x14ac:dyDescent="0.2">
      <c r="A179" s="58" t="s">
        <v>73</v>
      </c>
      <c r="B179" s="57" t="s">
        <v>68</v>
      </c>
      <c r="C179" s="57" t="s">
        <v>16</v>
      </c>
      <c r="D179" s="57" t="s">
        <v>199</v>
      </c>
      <c r="E179" s="57" t="s">
        <v>1</v>
      </c>
      <c r="F179" s="64">
        <f t="shared" si="5"/>
        <v>300</v>
      </c>
    </row>
    <row r="180" spans="1:6" x14ac:dyDescent="0.2">
      <c r="A180" s="58" t="s">
        <v>69</v>
      </c>
      <c r="B180" s="57" t="s">
        <v>68</v>
      </c>
      <c r="C180" s="57" t="s">
        <v>16</v>
      </c>
      <c r="D180" s="57" t="s">
        <v>199</v>
      </c>
      <c r="E180" s="57" t="s">
        <v>1</v>
      </c>
      <c r="F180" s="64">
        <f t="shared" si="5"/>
        <v>300</v>
      </c>
    </row>
    <row r="181" spans="1:6" ht="25.5" x14ac:dyDescent="0.2">
      <c r="A181" s="58" t="s">
        <v>70</v>
      </c>
      <c r="B181" s="57" t="s">
        <v>68</v>
      </c>
      <c r="C181" s="57" t="s">
        <v>16</v>
      </c>
      <c r="D181" s="57" t="s">
        <v>199</v>
      </c>
      <c r="E181" s="57" t="s">
        <v>72</v>
      </c>
      <c r="F181" s="64">
        <f t="shared" si="5"/>
        <v>300</v>
      </c>
    </row>
    <row r="182" spans="1:6" x14ac:dyDescent="0.2">
      <c r="A182" s="58" t="s">
        <v>208</v>
      </c>
      <c r="B182" s="57" t="s">
        <v>68</v>
      </c>
      <c r="C182" s="57" t="s">
        <v>16</v>
      </c>
      <c r="D182" s="57" t="s">
        <v>199</v>
      </c>
      <c r="E182" s="57" t="s">
        <v>71</v>
      </c>
      <c r="F182" s="65">
        <v>300</v>
      </c>
    </row>
    <row r="183" spans="1:6" x14ac:dyDescent="0.2">
      <c r="A183" s="59" t="s">
        <v>207</v>
      </c>
      <c r="B183" s="57" t="s">
        <v>68</v>
      </c>
      <c r="C183" s="57" t="s">
        <v>18</v>
      </c>
      <c r="D183" s="57" t="s">
        <v>209</v>
      </c>
      <c r="E183" s="57" t="s">
        <v>1</v>
      </c>
      <c r="F183" s="63">
        <f>SUM(F184)</f>
        <v>67</v>
      </c>
    </row>
    <row r="184" spans="1:6" ht="27.75" customHeight="1" x14ac:dyDescent="0.2">
      <c r="A184" s="58" t="s">
        <v>147</v>
      </c>
      <c r="B184" s="57" t="s">
        <v>68</v>
      </c>
      <c r="C184" s="57" t="s">
        <v>18</v>
      </c>
      <c r="D184" s="51" t="s">
        <v>148</v>
      </c>
      <c r="E184" s="57" t="s">
        <v>1</v>
      </c>
      <c r="F184" s="64">
        <f>SUM(F185)</f>
        <v>67</v>
      </c>
    </row>
    <row r="185" spans="1:6" ht="38.25" x14ac:dyDescent="0.2">
      <c r="A185" s="58" t="s">
        <v>121</v>
      </c>
      <c r="B185" s="57" t="s">
        <v>68</v>
      </c>
      <c r="C185" s="57" t="s">
        <v>18</v>
      </c>
      <c r="D185" s="51" t="s">
        <v>148</v>
      </c>
      <c r="E185" s="57" t="s">
        <v>238</v>
      </c>
      <c r="F185" s="64">
        <f>SUM(F186)</f>
        <v>67</v>
      </c>
    </row>
    <row r="186" spans="1:6" x14ac:dyDescent="0.2">
      <c r="A186" s="58" t="s">
        <v>52</v>
      </c>
      <c r="B186" s="57" t="s">
        <v>68</v>
      </c>
      <c r="C186" s="57" t="s">
        <v>18</v>
      </c>
      <c r="D186" s="51" t="s">
        <v>148</v>
      </c>
      <c r="E186" s="57" t="s">
        <v>51</v>
      </c>
      <c r="F186" s="64">
        <f>SUM(F187)</f>
        <v>67</v>
      </c>
    </row>
    <row r="187" spans="1:6" x14ac:dyDescent="0.2">
      <c r="A187" s="58" t="s">
        <v>123</v>
      </c>
      <c r="B187" s="57" t="s">
        <v>68</v>
      </c>
      <c r="C187" s="57" t="s">
        <v>18</v>
      </c>
      <c r="D187" s="51" t="s">
        <v>148</v>
      </c>
      <c r="E187" s="57" t="s">
        <v>124</v>
      </c>
      <c r="F187" s="65">
        <v>67</v>
      </c>
    </row>
    <row r="188" spans="1:6" x14ac:dyDescent="0.2">
      <c r="A188" s="38"/>
      <c r="B188" s="19"/>
      <c r="C188" s="19"/>
      <c r="D188" s="19"/>
      <c r="E188" s="19"/>
      <c r="F188" s="33"/>
    </row>
    <row r="189" spans="1:6" x14ac:dyDescent="0.2">
      <c r="A189" s="3" t="s">
        <v>125</v>
      </c>
      <c r="B189" s="3"/>
      <c r="D189" s="2"/>
      <c r="E189" s="3" t="s">
        <v>62</v>
      </c>
      <c r="F189" s="2"/>
    </row>
    <row r="190" spans="1:6" x14ac:dyDescent="0.2">
      <c r="A190" s="2"/>
      <c r="B190" s="2"/>
      <c r="D190" s="2"/>
      <c r="E190" s="2"/>
      <c r="F190" s="2"/>
    </row>
    <row r="191" spans="1:6" x14ac:dyDescent="0.2">
      <c r="A191" s="2"/>
      <c r="B191" s="2"/>
      <c r="D191" s="2"/>
      <c r="E191" s="2"/>
      <c r="F191" s="2"/>
    </row>
    <row r="192" spans="1:6" x14ac:dyDescent="0.2">
      <c r="A192" s="2"/>
      <c r="B192" s="2"/>
      <c r="D192" s="2"/>
      <c r="E192" s="2"/>
      <c r="F192" s="2"/>
    </row>
    <row r="193" spans="1:6" x14ac:dyDescent="0.2">
      <c r="A193" s="2"/>
      <c r="B193" s="2"/>
      <c r="D193" s="2"/>
      <c r="E193" s="2"/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E4TlDJ8imiSwrLUk7eX87yqpAqMReWjo7DHh8fG7yRg=</DigestValue>
    </Reference>
    <Reference Type="http://www.w3.org/2000/09/xmldsig#Object" URI="#idOfficeObject">
      <DigestMethod Algorithm="urn:ietf:params:xml:ns:cpxmlsec:algorithms:gostr34112012-256"/>
      <DigestValue>elZg+ZhEvvHns8bkH1482p8w3D3MW/mALvtNSfIV1jE=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5unnUmBdcvv6gizgs6x5y1hl/mnAtcUsaLt2Qp9dn0s=</DigestValue>
    </Reference>
  </SignedInfo>
  <SignatureValue>NVZMx4bUQpz6acI5L2Om9xP+5CY3CSrCehw+sVsoMSFSTs/uxFRpEPV3TVCk2znd
09D/hyebtPReJPa1Xqi0ww==</SignatureValue>
  <KeyInfo>
    <X509Data>
      <X509Certificate>MIIJjjCCCTugAwIBAgIQF9z2lmwmkBkqnsdZux1ezjAKBggqhQMHAQEDAjCCAVcx
IDAeBgkqhkiG9w0BCQEWEXVjX2ZrQHJvc2them5hLnJ1MRgwFgYDVQQIDA83NyDQ
nNC+0YHQutCy0LAxFTATBgUqhQNkBBIKNzcxMDU2ODc2MDEYMBYGBSqFA2QBEg0x
MDQ3Nzk3MDE5ODMwMWAwXgYDVQQJDFfQkdC+0LvRjNGI0L7QuSDQl9C70LDRgtC+
0YPRgdGC0LjQvdGB0LrQuNC5INC/0LXRgNC10YPQu9C+0LosINC0LiA2LCDRgdGC
0YDQvtC10L3QuNC1IDExGTAXBgNVBAcMENCzLiDQnNC+0YHQutCy0LAxCzAJBgNV
BAYTAlJVMS4wLAYDVQQKDCXQmtCw0LfQvdCw0YfQtdC50YHRgtCy0L4g0KDQvtGB
0YHQuNC4MS4wLAYDVQQDDCXQmtCw0LfQvdCw0YfQtdC50YHRgtCy0L4g0KDQvtGB
0YHQuNC4MB4XDTIzMDMxNTA2MDQwMFoXDTI0MDYwNzA2MDQwMFowggKrMQswCQYD
VQQGEwJSVTEsMCoGA1UECAwj0KDQtdGB0L/Rg9Cx0LvQuNC60LAg0KXQsNC60LDR
gdC40Y8xHTAbBgNVBAkMFNCb0LXQvdC40L3QsCwg0LQuMTE4MRYwFAYDVQQHDA3R
gSDQotCw0LHQsNGCMT0wOwYDVQQMDDTQk9C70LDQstCwINCi0LDQsdCw0YLRgdC6
0L7Qs9C+INGB0LXQu9GM0YHQvtCy0LXRgtCwMYGRMIGOBgNVBAoMgYbQkNCU0JzQ
mNCd0JjQodCi0KDQkNCm0JjQryDQotCQ0JHQkNCi0KHQmtCe0JPQniDQodCV0JvQ
rNCh0J7QktCV0KLQkCDQkdCV0JnQodCa0J7Qk9CeINCg0JDQmdCe0J3QkCDQoNCV
0KHQn9Cj0JHQm9CY0JrQmCDQpdCQ0JrQkNCh0JjQrzEYMBYGBSqFA2QBEg0xMDYx
OTAyMDAwNDc4MRYwFAYFKoUDZAMSCzA2NDI0MzczNDUwMRUwEwYFKoUDZAQSCjE5
MDYwMDU1OTIxGjAYBggqhQMDgQMBARIMMTkwMjYwMTg2Nzk4MSIwIAYJKoZIhvcN
AQkBFhNhZG10YWJhdDFAeWFuZGV4LnJ1MSowKAYDVQQqDCHQktC70LDQtNC40LzQ
uNGAINCf0LDQstC70L7QstC40YcxGzAZBgNVBAQMEtCi0YDQtdGC0YzRj9C60L7Q
sjGBkTCBjgYDVQQDDIGG0JDQlNCc0JjQndCY0KHQotCg0JDQptCY0K8g0KLQkNCR
0JDQotCh0JrQntCT0J4g0KHQldCb0KzQodCe0JLQldCi0JAg0JHQldCZ0KHQmtCe
0JPQniDQoNCQ0JnQntCd0JAg0KDQldCh0J/Qo9CR0JvQmNCa0Jgg0KXQkNCa0JDQ
odCY0K8wZjAfBggqhQMHAQEBATATBgcqhQMCAiQABggqhQMHAQECAgNDAARAuikE
XGVc5mtzAVouDiMbkbAytHv6pf5WN5le7lnagMxXP/NfupKXDBbp851pliCh5bhw
azDXA5n/Lr5ykqu/1aOCBIIwggR+MA4GA1UdDwEB/wQEAwID+DATBgNVHSUEDDAK
BggrBgEFBQcDAjATBgNVHSAEDDAKMAgGBiqFA2RxATAMBgUqhQNkcgQDAgEBMCwG
BSqFA2RvBCMMIdCa0YDQuNC/0YLQvtCf0YDQviBDU1AgKDQuMC45OTY5KTCCAYkG
BSqFA2RwBIIBfjCCAXoMgYfQn9GA0L7Qs9GA0LDQvNC80L3Qvi3QsNC/0L/QsNGA
0LDRgtC90YvQuSDQutC+0LzQv9C70LXQutGBIFZpUE5ldCBQS0kgU2VydmljZSAo
0L3QsCDQsNC/0L/QsNGA0LDRgtC90L7QuSDQv9C70LDRgtGE0L7RgNC80LUgSFNN
IDIwMDBRMikMaNCf0YDQvtCz0YDQsNC80LzQvdC+LdCw0L/Qv9Cw0YDQsNGC0L3R
i9C5INC60L7QvNC/0LvQtdC60YEgwqvQrtC90LjRgdC10YDRgi3Qk9Ce0KHQosK7
LiDQktC10YDRgdC40Y8gNC4wDE7QodC10YDRgtC40YTQuNC60LDRgiDRgdC+0L7R
gtCy0LXRgtGB0YLQstC40Y8g4oSW0KHQpC8xMjQtMzc0MyDQvtGCIDA0LjA5LjIw
MTkMNNCX0LDQutC70Y7Rh9C10L3QuNC1IOKEliAxNDkvNy82LzQ1MiDQvtGCIDMw
LjEyLjIwMjEwZgYDVR0fBF8wXTAuoCygKoYoaHR0cDovL2NybC5yb3NrYXpuYS5y
dS9jcmwvdWNma18yMDIyLmNybDAroCmgJ4YlaHR0cDovL2NybC5may5sb2NhbC9j
cmwvdWNma18yMDIyLmNybDB3BggrBgEFBQcBAQRrMGkwNAYIKwYBBQUHMAKGKGh0
dHA6Ly9jcmwucm9za2F6bmEucnUvY3JsL3VjZmtfMjAyMi5jcnQwMQYIKwYBBQUH
MAKGJWh0dHA6Ly9jcmwuZmsubG9jYWwvY3JsL3VjZmtfMjAyMi5jcnQwHQYDVR0O
BBYEFDWSc1+Kx/eguZvdpZETz2molwlKMIIBdwYDVR0jBIIBbjCCAWqAFB2AJtKJ
YucEgY8eSuircpJ2Ld09oYIBQ6SCAT8wggE7MSEwHwYJKoZIhvcNAQkBFhJkaXRA
ZGlnaXRhbC5nb3YucnUxCzAJBgNVBAYTAlJVMRgwFgYDVQQIDA83NyDQnNC+0YHQ
utCy0LAxGTAXBgNVBAcMENCzLiDQnNC+0YHQutCy0LAxUzBRBgNVBAkMStCf0YDQ
tdGB0L3QtdC90YHQutCw0Y8g0L3QsNCx0LXRgNC10LbQvdCw0Y8sINC00L7QvCAx
MCwg0YHRgtGA0L7QtdC90LjQtSAyMSYwJAYDVQQKDB3QnNC40L3RhtC40YTRgNGL
INCg0L7RgdGB0LjQuDEYMBYGBSqFA2QBEg0xMDQ3NzAyMDI2NzAxMRUwEwYFKoUD
ZAQSCjc3MTA0NzQzNzUxJjAkBgNVBAMMHdCc0LjQvdGG0LjRhNGA0Ysg0KDQvtGB
0YHQuNC4ggsAz+j/YQAAAAAF9jAKBggqhQMHAQEDAgNBANQec5KYKX5Q2sM3PhS2
/9/YKX5AHQPeVIegMSvsxeIhcKXbDFrxy2QArE5arQ1fXdABUxstL7zMg/Dwc3d9
S8U=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GGTGTXseI5Q6PnPOwPJg9Y/X/8A=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e4DCzfkaxU8F6JF9ew0775d88ME=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e4DCzfkaxU8F6JF9ew0775d88ME=</DigestValue>
      </Reference>
      <Reference URI="/xl/sharedStrings.xml?ContentType=application/vnd.openxmlformats-officedocument.spreadsheetml.sharedStrings+xml">
        <DigestMethod Algorithm="http://www.w3.org/2000/09/xmldsig#sha1"/>
        <DigestValue>EtfKNIdQQdKKmwze39vkyufivV8=</DigestValue>
      </Reference>
      <Reference URI="/xl/styles.xml?ContentType=application/vnd.openxmlformats-officedocument.spreadsheetml.styles+xml">
        <DigestMethod Algorithm="http://www.w3.org/2000/09/xmldsig#sha1"/>
        <DigestValue>3hONFg6v+7RJlL3ea+pOxsV/dXs=</DigestValue>
      </Reference>
      <Reference URI="/xl/theme/theme1.xml?ContentType=application/vnd.openxmlformats-officedocument.theme+xml">
        <DigestMethod Algorithm="http://www.w3.org/2000/09/xmldsig#sha1"/>
        <DigestValue>Nzc1mxFi8F6i2TzQUd5RvLioBRI=</DigestValue>
      </Reference>
      <Reference URI="/xl/workbook.xml?ContentType=application/vnd.openxmlformats-officedocument.spreadsheetml.sheet.main+xml">
        <DigestMethod Algorithm="http://www.w3.org/2000/09/xmldsig#sha1"/>
        <DigestValue>jpIOqTExn1sq+MHrCbE0kFDib0E=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GcTr0DWz1JLIFVSYk9+UdwYFvQ8=</DigestValue>
      </Reference>
      <Reference URI="/xl/worksheets/sheet2.xml?ContentType=application/vnd.openxmlformats-officedocument.spreadsheetml.worksheet+xml">
        <DigestMethod Algorithm="http://www.w3.org/2000/09/xmldsig#sha1"/>
        <DigestValue>g304uCERFZ5/mme5VXBjj8KsBpo=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2023-06-06T04:16:46Z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2023-06-06T04:16:46Z</xd:SigningTime>
          <xd:SigningCertificate>
            <xd:Cert>
              <xd:CertDigest>
                <DigestMethod Algorithm="http://www.w3.org/2000/09/xmldsig#sha1"/>
                <DigestValue>EpxbWYVudWT6Bu0UqHcFAuSMxS4=</DigestValue>
              </xd:CertDigest>
              <xd:IssuerSerial>
                <X509IssuerName>CN=Казначейство России, O=Казначейство России, C=RU, L=г. Москва, STREET="Большой Златоустинский переулок, д. 6, строение 1", ОГРН=1047797019830, OID.1.2.643.100.4=7710568760, S=77 Москва, E=uc_fk@roskazna.ru</X509IssuerName>
                <X509SerialNumber>31719550602388603332503071220968545998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Утвердил данный документ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2023</vt:lpstr>
      <vt:lpstr>разд 2023</vt:lpstr>
      <vt:lpstr>'вед 2023'!_ftnref4</vt:lpstr>
      <vt:lpstr>'разд 2023'!_ftnref4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2022-11-10T08:31:43Z</cp:lastPrinted>
  <dcterms:created xsi:type="dcterms:W3CDTF">2007-11-15T15:56:07Z</dcterms:created>
  <dcterms:modified xsi:type="dcterms:W3CDTF">2023-05-23T04:45:01Z</dcterms:modified>
</cp:coreProperties>
</file>